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A7 dviraciu takas/PD 3/"/>
    </mc:Choice>
  </mc:AlternateContent>
  <xr:revisionPtr revIDLastSave="0" documentId="8_{F7956356-42C5-4E1F-96C3-26C60997F162}" xr6:coauthVersionLast="47" xr6:coauthVersionMax="47" xr10:uidLastSave="{00000000-0000-0000-0000-000000000000}"/>
  <bookViews>
    <workbookView xWindow="-120" yWindow="-120" windowWidth="29040" windowHeight="15720" xr2:uid="{00000000-000D-0000-FFFF-FFFF00000000}"/>
  </bookViews>
  <sheets>
    <sheet name="1. S dalis" sheetId="1" r:id="rId1"/>
    <sheet name="2. MS dalis" sheetId="6" r:id="rId2"/>
    <sheet name="3. ER dalis " sheetId="9" r:id="rId3"/>
    <sheet name="4. SK dalis" sheetId="8" r:id="rId4"/>
    <sheet name="SANTRAUKA" sheetId="10" r:id="rId5"/>
  </sheets>
  <definedNames>
    <definedName name="_GoBack" localSheetId="0">'1. S dalis'!#REF!</definedName>
    <definedName name="_GoBack" localSheetId="1">'2. MS dalis'!#REF!</definedName>
    <definedName name="_GoBack" localSheetId="2">'3. ER dalis '!#REF!</definedName>
    <definedName name="_GoBack" localSheetId="3">'4. SK dalis'!#REF!</definedName>
    <definedName name="_xlnm.Print_Area" localSheetId="4">SANTRAUKA!$A$1:$C$18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8" i="1" l="1"/>
  <c r="G237" i="1"/>
  <c r="G238" i="1"/>
  <c r="G8" i="1"/>
  <c r="G233" i="1"/>
  <c r="G234" i="1"/>
  <c r="G132" i="1"/>
  <c r="G133" i="1"/>
  <c r="G134" i="1"/>
  <c r="G135" i="1"/>
  <c r="G41" i="1"/>
  <c r="G18" i="1"/>
  <c r="G8" i="8"/>
  <c r="G9" i="8"/>
  <c r="G10" i="8"/>
  <c r="G11" i="8"/>
  <c r="G12" i="8"/>
  <c r="G13" i="8"/>
  <c r="G14" i="8"/>
  <c r="G15" i="8"/>
  <c r="G16" i="8"/>
  <c r="G17" i="8"/>
  <c r="G5" i="8"/>
  <c r="G24" i="9"/>
  <c r="G25" i="9"/>
  <c r="G26" i="9"/>
  <c r="G27" i="9"/>
  <c r="G28" i="9"/>
  <c r="G29" i="9"/>
  <c r="G30" i="9"/>
  <c r="G31" i="9"/>
  <c r="G32" i="9"/>
  <c r="G33" i="9"/>
  <c r="G34" i="9"/>
  <c r="G35" i="9"/>
  <c r="G36" i="9"/>
  <c r="G37" i="9"/>
  <c r="G38" i="9"/>
  <c r="G39" i="9"/>
  <c r="G40" i="9"/>
  <c r="G41" i="9"/>
  <c r="G42" i="9"/>
  <c r="G43" i="9"/>
  <c r="G44" i="9"/>
  <c r="G45" i="9"/>
  <c r="G46" i="9"/>
  <c r="G47" i="9"/>
  <c r="G48" i="9"/>
  <c r="G23" i="9"/>
  <c r="G15" i="9"/>
  <c r="G16" i="9"/>
  <c r="G17" i="9"/>
  <c r="G18" i="9"/>
  <c r="G12" i="6"/>
  <c r="G252" i="1"/>
  <c r="G253" i="1"/>
  <c r="G254" i="1"/>
  <c r="G255" i="1"/>
  <c r="G256" i="1"/>
  <c r="G257" i="1"/>
  <c r="G258" i="1"/>
  <c r="G259" i="1"/>
  <c r="G260" i="1"/>
  <c r="G261" i="1"/>
  <c r="G262" i="1"/>
  <c r="G263" i="1"/>
  <c r="G264" i="1"/>
  <c r="G265" i="1"/>
  <c r="G266" i="1"/>
  <c r="G267" i="1"/>
  <c r="G202" i="1"/>
  <c r="G203" i="1"/>
  <c r="G204" i="1"/>
  <c r="G205" i="1"/>
  <c r="G206" i="1"/>
  <c r="G207" i="1"/>
  <c r="G208" i="1"/>
  <c r="G209" i="1"/>
  <c r="G210" i="1"/>
  <c r="G211" i="1"/>
  <c r="G212" i="1"/>
  <c r="G213" i="1"/>
  <c r="G214" i="1"/>
  <c r="G215" i="1"/>
  <c r="G201" i="1"/>
  <c r="G217" i="1"/>
  <c r="G216" i="1"/>
  <c r="G165" i="1"/>
  <c r="G127"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88" i="1"/>
  <c r="G87" i="1"/>
  <c r="G61" i="1"/>
  <c r="G62" i="1"/>
  <c r="G63" i="1"/>
  <c r="G64" i="1"/>
  <c r="G65" i="1"/>
  <c r="G66" i="1"/>
  <c r="G67" i="1"/>
  <c r="G68" i="1"/>
  <c r="G69" i="1"/>
  <c r="G70" i="1"/>
  <c r="G71" i="1"/>
  <c r="G72" i="1"/>
  <c r="G73" i="1"/>
  <c r="G74" i="1"/>
  <c r="G75" i="1"/>
  <c r="G76" i="1"/>
  <c r="G77" i="1"/>
  <c r="G78" i="1"/>
  <c r="G79" i="1"/>
  <c r="G80" i="1"/>
  <c r="G81" i="1"/>
  <c r="G82" i="1"/>
  <c r="G83" i="1"/>
  <c r="G84" i="1"/>
  <c r="G85" i="1"/>
  <c r="G86" i="1"/>
  <c r="G60" i="1"/>
  <c r="G43" i="1"/>
  <c r="G44" i="1"/>
  <c r="G45" i="1"/>
  <c r="G46" i="1"/>
  <c r="G47" i="1"/>
  <c r="G48" i="1"/>
  <c r="G49" i="1"/>
  <c r="G50" i="1"/>
  <c r="G51" i="1"/>
  <c r="G52" i="1"/>
  <c r="G37" i="1"/>
  <c r="G29" i="1"/>
  <c r="G30" i="1"/>
  <c r="G31" i="1"/>
  <c r="G32" i="1"/>
  <c r="G33" i="1"/>
  <c r="G34" i="1"/>
  <c r="G35" i="1"/>
  <c r="G36" i="1"/>
  <c r="G38" i="1"/>
  <c r="G9" i="1"/>
  <c r="G10" i="1"/>
  <c r="G11" i="1"/>
  <c r="G12" i="1"/>
  <c r="G13" i="1"/>
  <c r="G14" i="1"/>
  <c r="G15" i="1"/>
  <c r="G16" i="1"/>
  <c r="G17" i="1"/>
  <c r="G19" i="1"/>
  <c r="G20" i="1"/>
  <c r="G21" i="1"/>
  <c r="G22" i="1"/>
  <c r="G23" i="1"/>
  <c r="G24" i="1"/>
  <c r="G25" i="1"/>
  <c r="G26" i="1"/>
  <c r="G27" i="1"/>
  <c r="G28" i="1"/>
  <c r="I127" i="1" l="1"/>
  <c r="I217" i="1"/>
  <c r="G49" i="9" l="1"/>
  <c r="G50" i="9"/>
  <c r="G51" i="9"/>
  <c r="G9" i="9"/>
  <c r="G10" i="9"/>
  <c r="G11" i="9"/>
  <c r="G12" i="9"/>
  <c r="G13" i="9"/>
  <c r="G14" i="9"/>
  <c r="G52" i="9"/>
  <c r="G22" i="9"/>
  <c r="G21" i="9"/>
  <c r="G20" i="9"/>
  <c r="G19" i="9"/>
  <c r="G8" i="9"/>
  <c r="G7" i="9"/>
  <c r="G6" i="9"/>
  <c r="G5" i="9"/>
  <c r="G19" i="8"/>
  <c r="G18" i="8"/>
  <c r="G7" i="8"/>
  <c r="G6" i="8"/>
  <c r="I19" i="8" l="1"/>
  <c r="I52" i="9"/>
  <c r="I21" i="9"/>
  <c r="G53" i="9"/>
  <c r="C6" i="10" s="1"/>
  <c r="G20" i="8"/>
  <c r="C7" i="10" s="1"/>
  <c r="G11" i="6" l="1"/>
  <c r="G10" i="6"/>
  <c r="G9" i="6"/>
  <c r="G8" i="6"/>
  <c r="G7" i="6"/>
  <c r="G6" i="6"/>
  <c r="G5" i="6"/>
  <c r="G240" i="1"/>
  <c r="G241" i="1"/>
  <c r="G242" i="1"/>
  <c r="G243" i="1"/>
  <c r="G244" i="1"/>
  <c r="G245" i="1"/>
  <c r="G246" i="1"/>
  <c r="G247" i="1"/>
  <c r="G249" i="1"/>
  <c r="G250" i="1"/>
  <c r="G251" i="1"/>
  <c r="G268" i="1"/>
  <c r="G269" i="1"/>
  <c r="G270" i="1"/>
  <c r="G271" i="1"/>
  <c r="G272" i="1"/>
  <c r="G273" i="1"/>
  <c r="G239" i="1"/>
  <c r="G230" i="1"/>
  <c r="G231" i="1"/>
  <c r="G232" i="1"/>
  <c r="G235" i="1"/>
  <c r="G236" i="1"/>
  <c r="G222" i="1"/>
  <c r="G223" i="1"/>
  <c r="G224" i="1"/>
  <c r="G225" i="1"/>
  <c r="G176" i="1"/>
  <c r="G177" i="1"/>
  <c r="G178" i="1"/>
  <c r="G179" i="1"/>
  <c r="G180" i="1"/>
  <c r="G181" i="1"/>
  <c r="G182" i="1"/>
  <c r="G183" i="1"/>
  <c r="G184" i="1"/>
  <c r="G185" i="1"/>
  <c r="G186" i="1"/>
  <c r="G187" i="1"/>
  <c r="G188" i="1"/>
  <c r="G189" i="1"/>
  <c r="G190" i="1"/>
  <c r="G191" i="1"/>
  <c r="G192" i="1"/>
  <c r="G193" i="1"/>
  <c r="G194" i="1"/>
  <c r="G140" i="1"/>
  <c r="G141" i="1"/>
  <c r="G142" i="1"/>
  <c r="G143" i="1"/>
  <c r="G144" i="1"/>
  <c r="G145" i="1"/>
  <c r="G146" i="1"/>
  <c r="G147" i="1"/>
  <c r="G148" i="1"/>
  <c r="G149" i="1"/>
  <c r="G150" i="1"/>
  <c r="G151" i="1"/>
  <c r="G152" i="1"/>
  <c r="G153" i="1"/>
  <c r="G154" i="1"/>
  <c r="G155" i="1"/>
  <c r="G156" i="1"/>
  <c r="G157" i="1"/>
  <c r="G136" i="1"/>
  <c r="G137" i="1"/>
  <c r="G138" i="1"/>
  <c r="G139" i="1"/>
  <c r="I12" i="6" l="1"/>
  <c r="G13" i="6"/>
  <c r="C5" i="10" s="1"/>
  <c r="G218" i="1"/>
  <c r="G219" i="1"/>
  <c r="G220" i="1"/>
  <c r="G221" i="1"/>
  <c r="G226" i="1"/>
  <c r="G227" i="1"/>
  <c r="G228" i="1"/>
  <c r="G229" i="1"/>
  <c r="G200" i="1"/>
  <c r="G197" i="1"/>
  <c r="G173" i="1"/>
  <c r="G169" i="1"/>
  <c r="G199" i="1"/>
  <c r="G198" i="1"/>
  <c r="G196" i="1"/>
  <c r="G195" i="1"/>
  <c r="G175" i="1"/>
  <c r="G174" i="1"/>
  <c r="G172" i="1"/>
  <c r="G171" i="1"/>
  <c r="G170" i="1"/>
  <c r="G168" i="1"/>
  <c r="G159" i="1"/>
  <c r="G160" i="1"/>
  <c r="G161" i="1"/>
  <c r="G162" i="1"/>
  <c r="G163" i="1"/>
  <c r="G164" i="1"/>
  <c r="G166" i="1"/>
  <c r="G167" i="1"/>
  <c r="G40" i="1"/>
  <c r="G42" i="1"/>
  <c r="G54" i="1"/>
  <c r="G55" i="1"/>
  <c r="G56" i="1"/>
  <c r="G57" i="1"/>
  <c r="G58" i="1"/>
  <c r="I215" i="1" l="1"/>
  <c r="G158" i="1" l="1"/>
  <c r="G274" i="1" l="1"/>
  <c r="I274" i="1" s="1"/>
  <c r="G129" i="1"/>
  <c r="G130" i="1"/>
  <c r="G131" i="1"/>
  <c r="G128" i="1"/>
  <c r="G59" i="1"/>
  <c r="I86" i="1" s="1"/>
  <c r="G39" i="1"/>
  <c r="I58" i="1" s="1"/>
  <c r="I38" i="1"/>
  <c r="I199" i="1" l="1"/>
  <c r="G275" i="1"/>
  <c r="C4" i="10" s="1"/>
  <c r="C9" i="10" s="1"/>
</calcChain>
</file>

<file path=xl/sharedStrings.xml><?xml version="1.0" encoding="utf-8"?>
<sst xmlns="http://schemas.openxmlformats.org/spreadsheetml/2006/main" count="1430" uniqueCount="615">
  <si>
    <t>Eilės Nr.</t>
  </si>
  <si>
    <t>Darbo pavadinimas, aprašymas</t>
  </si>
  <si>
    <t>Mato vnt.</t>
  </si>
  <si>
    <t>Kiekis</t>
  </si>
  <si>
    <t>Iš viso, Eur be PVM</t>
  </si>
  <si>
    <t>kompl.</t>
  </si>
  <si>
    <t>2. Žemės sankasa</t>
  </si>
  <si>
    <t>3. Vandens nuvedimas</t>
  </si>
  <si>
    <t>DARBŲ KIEKIŲ ŽINIARAŠTIS NR. 1 – SUSISIEKIMO DALIS</t>
  </si>
  <si>
    <r>
      <t xml:space="preserve">Vieneto kaina, Eur be PVM  </t>
    </r>
    <r>
      <rPr>
        <b/>
        <sz val="11"/>
        <color rgb="FFFF0000"/>
        <rFont val="Times New Roman"/>
        <family val="1"/>
        <charset val="186"/>
      </rPr>
      <t>(pildo Tiekėjas)</t>
    </r>
  </si>
  <si>
    <t>DARBŲ KIEKIŲ ŽINIARAŠČIŲ SANTRAUKA</t>
  </si>
  <si>
    <t>Žiniaraščio pavadinimas</t>
  </si>
  <si>
    <t>Vertė, EUR be PVM</t>
  </si>
  <si>
    <t>Vertės į pasiūlymo formą</t>
  </si>
  <si>
    <t>Žiniaraščio priedas</t>
  </si>
  <si>
    <t>Geodezinis trasos nužymėjimas</t>
  </si>
  <si>
    <t>km</t>
  </si>
  <si>
    <t>Minkštų veislių nuo 25 cm iki 32 cm skersmens medžių ir kelmų pašalinimas</t>
  </si>
  <si>
    <t>vnt.</t>
  </si>
  <si>
    <t>Minkštų veislių nuo 32 cm ir didesnio skersmens medžių ir kelmų pašalinimas</t>
  </si>
  <si>
    <t>Pašalintų kelmų išvežimas rangovo pasirinktu atstumu ir utilizavimas</t>
  </si>
  <si>
    <t>Krūmų kirtimas, smulkinimas ir išvežimas rangovo pasirinktu atstumu</t>
  </si>
  <si>
    <t>ha</t>
  </si>
  <si>
    <t>m²</t>
  </si>
  <si>
    <t>m</t>
  </si>
  <si>
    <t>Augalinio grunto pašalinimas</t>
  </si>
  <si>
    <t>m³</t>
  </si>
  <si>
    <t>Augalinio grunto išvežimas į išlykį rangovo pasirinktu atstumu</t>
  </si>
  <si>
    <t>Žemės darbai - žemės sankasos formavimas iškasos</t>
  </si>
  <si>
    <t>Žemės darbai - grunto išvežimas į išlykį rangovo pasirinktu atstumu</t>
  </si>
  <si>
    <t>Žemės sankasos tankinimas (h=0,3 m)</t>
  </si>
  <si>
    <t>Skaldelė drenažui 11/16</t>
  </si>
  <si>
    <t>Išlyginamojo sluoksnio iš dolomito skaldos atsijų 0/5 įrengimas h=0,03m</t>
  </si>
  <si>
    <t xml:space="preserve">Betoninių geltonos spalvos trinkelių (kauburėliai) 200x100x80 įrengimas </t>
  </si>
  <si>
    <t xml:space="preserve">Betoninių geltonos spalvos trinkelių (pailgos juostelės) 200x100x80 įrengimas </t>
  </si>
  <si>
    <t>Drenuojančio grunto įrengimas</t>
  </si>
  <si>
    <t>Betoninių kelio bordiūrų 1000x150x300 mm įrengimas ant betono pagrindo</t>
  </si>
  <si>
    <t>Betoninių kelio bordiūrų (nuožulnių) 1000x150x220-150 mm įrengimas ant betono pagrindo</t>
  </si>
  <si>
    <t>Betoninių vejos bordiūrų 1000x80x200 įrengimas ant betono pagrindo</t>
  </si>
  <si>
    <t>Sandūrų izoliavimas sandarinimo juostomis</t>
  </si>
  <si>
    <t>Šiukšliadėžių įrengimas</t>
  </si>
  <si>
    <t>Kelio ženklų vienstiebių metalinių 76,1 mm skersmens atramų pastatymas</t>
  </si>
  <si>
    <t>Kelio ženklų bendras atramų stiebų ilgis vienstiebėms atramoms</t>
  </si>
  <si>
    <t>Kelio ženklų skydų montavimas prie vienstiebių atramų</t>
  </si>
  <si>
    <t>Kelio ženklų skydų plotas</t>
  </si>
  <si>
    <t>Horizontalusis ženklinimas termoplastinėmis arba reaktyviosiomis medžiagomis su stiklo rutuliukais 1.1</t>
  </si>
  <si>
    <t>Horizontalusis ženklinimas termoplastinėmis arba reaktyviosiomis medžiagomis su stiklo rutuliukais 1.7</t>
  </si>
  <si>
    <t>Horizontalusis ženklinimas termoplastinėmis arba reaktyviosiomis medžiagomis su stiklo rutuliukais 1.11</t>
  </si>
  <si>
    <t>Horizontalusis ženklinimas termoplastinėmis arba reaktyviosiomis medžiagomis su stiklo rutuliukais 1.12</t>
  </si>
  <si>
    <t>Horizontalusis ženklinimas termoplastinėmis arba reaktyviosiomis medžiagomis su stiklo rutuliukais 1.25</t>
  </si>
  <si>
    <t>Iš viso žiniaraščiuose (Eur be PVM):</t>
  </si>
  <si>
    <t>1. Paruošiamieji darbai</t>
  </si>
  <si>
    <t>Minkštų veislių nuo 17 cm iki 24 cm skersmens medžių ir kelmų pašalinimas</t>
  </si>
  <si>
    <t>Medžių kamienų sandėliavimas ir apskaitymas statybvietėje</t>
  </si>
  <si>
    <t>Žemės darbai - žemės sankasos formavimas pylimai (panaudojant iškasų gruntą)</t>
  </si>
  <si>
    <t>Kietos gumos įdėklas temperatūrinėms siūlėms 0,01x0,33</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</si>
  <si>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</si>
  <si>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</si>
  <si>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</si>
  <si>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</si>
  <si>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</si>
  <si>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</si>
  <si>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</si>
  <si>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</si>
  <si>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</si>
  <si>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</si>
  <si>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</si>
  <si>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</si>
  <si>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</si>
  <si>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</si>
  <si>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</si>
  <si>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</si>
  <si>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</si>
  <si>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</si>
  <si>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</si>
  <si>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</si>
  <si>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</si>
  <si>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</si>
  <si>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</si>
  <si>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</si>
  <si>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</si>
  <si>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</si>
  <si>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</si>
  <si>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</si>
  <si>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</si>
  <si>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</si>
  <si>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</si>
  <si>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</si>
  <si>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</si>
  <si>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</si>
  <si>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</si>
  <si>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</si>
  <si>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</si>
  <si>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</si>
  <si>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</si>
  <si>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</si>
  <si>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</si>
  <si>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</si>
  <si>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</si>
  <si>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</si>
  <si>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</si>
  <si>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</si>
  <si>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Rangovas įsivertina vieną iš pateiktų dviejų dangos konstrukcijos variantų: 1 variantą arba 2 variantą</t>
  </si>
  <si>
    <t>Iš viso skyriuje 7, Eur be PVM</t>
  </si>
  <si>
    <t>Iš viso žiniaraštyje 1,  Eur be PVM</t>
  </si>
  <si>
    <t>t</t>
  </si>
  <si>
    <t>1.25</t>
  </si>
  <si>
    <t>1.26</t>
  </si>
  <si>
    <t>1.27</t>
  </si>
  <si>
    <t>2.11</t>
  </si>
  <si>
    <t xml:space="preserve">Geotekstilė drenažui </t>
  </si>
  <si>
    <t>Asfalto pagrindo sluoksnio iš mišinio AC 22 PS, h=0,10 m įrengimas</t>
  </si>
  <si>
    <t>Pagruntavimas bitumine emulsija tarp asfalto dangos sluoksnių</t>
  </si>
  <si>
    <t>Asfalto apatinio sluoksnio iš mišinio AC 16 AS, h=0,06 m įrengimas</t>
  </si>
  <si>
    <t>Paviršiaus šiurkštinimas 1/3 frakcijos skaldyta mineralinė medžiaga – 0,5–1,0 kg/m2;</t>
  </si>
  <si>
    <t>Skersinių ir išilginių siūlių gruntavimas bitumine emulsija</t>
  </si>
  <si>
    <t>Granitinių trinkelių dangos 100x100x100  tarpų  užpildymas greitai kietėjančiu skiedinio mišiniu</t>
  </si>
  <si>
    <t>Granitinių viršutine grubiai skelta puse trinkelių 100x100x100 įrengimas</t>
  </si>
  <si>
    <t>Nerūdijančio plieno juostų temperatūrinėms siūlėms įrengimas
0,01x0,33</t>
  </si>
  <si>
    <t>Plieninių ankerių plieninėms juostoms įrengimas temperatūrinėms
siūlėms 0,25x0,05x0,01</t>
  </si>
  <si>
    <t>Polimerais modifikuotas bitumas temperatūrinėms siūlėms PMB
45/80-55</t>
  </si>
  <si>
    <t>Asfalto apatinio sluoksnio iš mišinio AC 16 AS, h=0,08 m įrengimas</t>
  </si>
  <si>
    <t>Skaldos pagrindo iš nesurišto mineralinių medžiagų mišinio 0/45 h=0,15 įrengimas</t>
  </si>
  <si>
    <t>Betoninių pilkos spalvos trinkelių 200x100x80 įrengimas</t>
  </si>
  <si>
    <t>Kelio ženklų dvistiebių metalinių 76,1 mm skersmens atramų pastatymas</t>
  </si>
  <si>
    <t>Kelio ženklų bendras atramų stiebų ilgis dvistiebėms atramoms</t>
  </si>
  <si>
    <t>Kelio ženklų skydų montavimas prie dvistiebių atramų</t>
  </si>
  <si>
    <r>
      <t>Pagruntavimas tarp asfalto dangos sluoksni</t>
    </r>
    <r>
      <rPr>
        <sz val="11"/>
        <color indexed="8"/>
        <rFont val="TimesNewRoman"/>
      </rPr>
      <t>ų</t>
    </r>
  </si>
  <si>
    <t>Kelkraščių h=0,10 m įrengimas (skaldos 85%, augalinio grunto 15%)</t>
  </si>
  <si>
    <t>Dangos suvedimas žvyro danga h=0,30 m</t>
  </si>
  <si>
    <t>Pėsčiųjų tvorelės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</si>
  <si>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</si>
  <si>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kg</t>
  </si>
  <si>
    <t>1.28</t>
  </si>
  <si>
    <t>1.29</t>
  </si>
  <si>
    <t>Iš viso žiniaraštyje 2,  Eur be PVM</t>
  </si>
  <si>
    <t>Lietaus nuotekų tinklų hidraulinis bandymas</t>
  </si>
  <si>
    <t>Smėlis pirminiam užpylimui, įskaitant sutankinimą</t>
  </si>
  <si>
    <r>
      <t>m</t>
    </r>
    <r>
      <rPr>
        <vertAlign val="superscript"/>
        <sz val="10"/>
        <color theme="1"/>
        <rFont val="Times New Roman"/>
        <family val="1"/>
        <charset val="186"/>
      </rPr>
      <t>3</t>
    </r>
  </si>
  <si>
    <t>vnt</t>
  </si>
  <si>
    <t>Plastmasinė signalinė juosta</t>
  </si>
  <si>
    <t>2.12</t>
  </si>
  <si>
    <t>2.13</t>
  </si>
  <si>
    <t>2.14</t>
  </si>
  <si>
    <t>2.15</t>
  </si>
  <si>
    <t>2.16</t>
  </si>
  <si>
    <t xml:space="preserve">Signalinės juostos paklojimas </t>
  </si>
  <si>
    <t>t.</t>
  </si>
  <si>
    <t>Elektroninių ryšių (Telekomunikacijų)</t>
  </si>
  <si>
    <t>Elektrotechnikos (AB "Energijos skirstymo operatorius")*</t>
  </si>
  <si>
    <t>1. Medžiagų žiniaraštis</t>
  </si>
  <si>
    <t>2. Darbų žiniaraštis</t>
  </si>
  <si>
    <t>Lengvo tipo liuko komplektas MTT-L</t>
  </si>
  <si>
    <t>G/b paaukštinimo žiedas</t>
  </si>
  <si>
    <t>Polietileninių vamzdžių paklojimas paruoštoje tranšėjoje</t>
  </si>
  <si>
    <t>Asbocementinio vamzdžio d100 demontavimas</t>
  </si>
  <si>
    <t>RKKS šulinio kortelė</t>
  </si>
  <si>
    <t>nevertinti</t>
  </si>
  <si>
    <t>Minkštų veislių nuo 10 cm iki 16 cm skersmens medžių ir kelmų pašalinimas</t>
  </si>
  <si>
    <t>Esamų g/b perono plokščių ardymas ir išvežimas rangovo pasirinktu atstumu utilizavimui (h=0,08m)</t>
  </si>
  <si>
    <t>Esamų kelio bordiūrų išardymas ir išvežimas rangovo pasirinktu atstumu utilizavimui</t>
  </si>
  <si>
    <t xml:space="preserve">Augalinio grunto išvežimas į laikino sandėliavimo aikštelę </t>
  </si>
  <si>
    <t>Kelio ženklų skydų perkėlimas</t>
  </si>
  <si>
    <t>Plastikinių pralaidų d200 ardymas ir išvežimas rangovo pasirinktu atstumu utilizavimui</t>
  </si>
  <si>
    <t>Plastikinių pralaidų d300 ardymas ir išvežimas  rangovo pasirinktu atstumu utilizavimui</t>
  </si>
  <si>
    <t>Plastikinių pralaidų d400 ardymas ir išvežimas  rangovo pasirinktu atstumu utilizavimui</t>
  </si>
  <si>
    <t>Gelžbetoninių pralaidų d500 ardymas ir išvežimas  rangovo pasirinktu atstumu utilizavimui</t>
  </si>
  <si>
    <t>Plastikinių pralaidų d600 ardymas ir išvežimas rangovo pasirinktu atstumu utilizavimui</t>
  </si>
  <si>
    <t>Pralaidų antgalių išardymas ir išvežimas rangovo pasirinktu atstumu utilizavimui</t>
  </si>
  <si>
    <t>Signalinių stulpelių ardymas ir išvežimas utilizavimui</t>
  </si>
  <si>
    <t>1.30</t>
  </si>
  <si>
    <t>1.31</t>
  </si>
  <si>
    <t>2.17</t>
  </si>
  <si>
    <t>2.18</t>
  </si>
  <si>
    <t>2.19</t>
  </si>
  <si>
    <t>Žemės sankasos kvalifikuotas pagerinimas pagal MN GPSR 12</t>
  </si>
  <si>
    <t>Žemės sankasos sustiprinimas  pagal MN GPSR 12</t>
  </si>
  <si>
    <t>Žemės sankasos, šlaitų planiravimas mechanizuotai</t>
  </si>
  <si>
    <t>Žemės sankasos, šlaitų planiravimas rankiniu būdu</t>
  </si>
  <si>
    <t>Neaustinės geotekstilės GRK3 įrengimas  (įrengimo technologiją įsivertina rangovas)</t>
  </si>
  <si>
    <t>Geotinklo iš PP 200/40 kN/m įrengimas  (įrengimo technologiją (užlenkimus) įsivertina rangovas)</t>
  </si>
  <si>
    <t>Gerai drenuojančio nesankabaus grunto 0/32 sluoksnio įrengimas, h=0,2 m</t>
  </si>
  <si>
    <t>Polių armavimas S355 plieno profiliuočiais IPE80 – 6 m ilgio</t>
  </si>
  <si>
    <t>Žvyro kolonų d600, h=0,5 m įrengimas</t>
  </si>
  <si>
    <t>Šalčiui nejautraus sluoksnio ≥0/4  įrengimas, h=0,2 m</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</si>
  <si>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</si>
  <si>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</si>
  <si>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</si>
  <si>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</si>
  <si>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</si>
  <si>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</si>
  <si>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</si>
  <si>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</si>
  <si>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</si>
  <si>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</si>
  <si>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</si>
  <si>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</si>
  <si>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</si>
  <si>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</si>
  <si>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</si>
  <si>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</si>
  <si>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</si>
  <si>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</si>
  <si>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</si>
  <si>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</si>
  <si>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</si>
  <si>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</si>
  <si>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</si>
  <si>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</si>
  <si>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Drenažo įrengimas iš perforuotų d113/126 vamzdžių su kokoso plaušo filtru</t>
  </si>
  <si>
    <t>Žiočių iš PVC d110 vamzdžių įrengimas</t>
  </si>
  <si>
    <t>Plastikinių drenažo apžiūros šulinėlių, d315 mm skersmens, su ketiniais apvaliais d315 mm skersmens (d400 apkrovos klasės) dangčiais tiekimas, sumontavimas, išbandymas ir pridavimas užsakovui</t>
  </si>
  <si>
    <t>Žiočių iš PVC d200 vamzdžių įrengimas</t>
  </si>
  <si>
    <t xml:space="preserve">Kupolo formos grotelės d425, D400 apkrovos klasės </t>
  </si>
  <si>
    <t>PP d400 pralaidų įrengimas su smėlio pagrindu (25 vnt.)</t>
  </si>
  <si>
    <t>Pralaidų  antgalių įrengimas (d400-46 vnt; d800- 2 vnt.)</t>
  </si>
  <si>
    <t>Bordiūrinės grotelės lietaus surinkimo d425 mm šuliniams su visomis reikalingomis jungtimis (teleskopiniu vamzdžiu, guminiu sandarinimo žiedu ir kt.), D400 apkrovos. Tiekimas, sumontavimas (montuojamos su D425 skersmens plastikiniais šuliniais)</t>
  </si>
  <si>
    <t>Kvadratinės grotelės lietaus surinkimo d425 mm šuliniams su visomis reikalingomis jungtimis (teleskopiniu vamzdžiu, guminiu sandarinimo žiedu ir kt.), D400 apkrovos. Tiekimas, sumontavimas (montuojamos su D425 skersmens plastikiniais šuliniais)</t>
  </si>
  <si>
    <t>Lietaus nuotekų vamzdžių praplovimas be dezinfikavimo</t>
  </si>
  <si>
    <t>Smėlis vamzdžių pagrindui</t>
  </si>
  <si>
    <t>Griovio dugno tvirtinimas žvyru fr. 16/32 h=10 cm</t>
  </si>
  <si>
    <t>Griovio dugno tvirtinimas skalda fr. 24/45 h=10 cm</t>
  </si>
  <si>
    <t>Daubos dugno tvirtinimas žvyru fr. 16/32 h=20 cm</t>
  </si>
  <si>
    <t>Daubos dugno tvirtinimas skalda fr. 24/45 h=20 cm</t>
  </si>
  <si>
    <t>Griovio, daubos dugno tvirtinimas akmens grindiniu ant betono pagrindo, h=0,3 m</t>
  </si>
  <si>
    <t>Griovio dugno, šlaitų tvirtinimas betoninėmis ploštėmis h=0,08 m ant skaldos pagrindo, h=0,15 m</t>
  </si>
  <si>
    <t>Betoninių latakų 25,5x16x7,8 įrengimas ant betono pagrindo</t>
  </si>
  <si>
    <t>Bordiūrinių latakų su visomis reikalingomis jungtimis įrengimas</t>
  </si>
  <si>
    <t>4. Pralaidų prailginimas</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</si>
  <si>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</si>
  <si>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</si>
  <si>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</si>
  <si>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</si>
  <si>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</si>
  <si>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</si>
  <si>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</si>
  <si>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</si>
  <si>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</si>
  <si>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</si>
  <si>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</si>
  <si>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</si>
  <si>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</si>
  <si>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</si>
  <si>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</si>
  <si>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</si>
  <si>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</si>
  <si>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</si>
  <si>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</si>
  <si>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</si>
  <si>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</si>
  <si>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</si>
  <si>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</si>
  <si>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</si>
  <si>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</si>
  <si>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</si>
  <si>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</si>
  <si>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</si>
  <si>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</si>
  <si>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</si>
  <si>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</si>
  <si>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</si>
  <si>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</si>
  <si>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</si>
  <si>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</si>
  <si>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</si>
  <si>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</si>
  <si>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</si>
  <si>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</si>
  <si>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</si>
  <si>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</si>
  <si>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Sankasai tinkamo biraus grunto iškasimas ir sandėliavimas statybvietėje</t>
  </si>
  <si>
    <t>Grunto supylimas ir sutankinimas naudojant esamą sankasai tinkantį gruntą</t>
  </si>
  <si>
    <t>Molinio grunto supylimas vagos užtvenkimui</t>
  </si>
  <si>
    <t>Esamų gelžbetoninių konstrukcijų ardymas, išvežimas ir utilizavimas</t>
  </si>
  <si>
    <t>Esamų plieninių konstrukcijų nupjovimas, ardymas, išvežimas ir utilizavimas</t>
  </si>
  <si>
    <t>Plieninių gofruotų 1,0 m skersmens skerspjūvio vandens pralaidų įrengimas (vamzdžius prijungiant prie esamų pralaidų apkabomis)</t>
  </si>
  <si>
    <t>Plieninių gofruotų 1,2 m skersmens skerspjūvio vandens pralaidų įrengimas (vamzdžius prijungiant prie esamų pralaidų apkabomis)</t>
  </si>
  <si>
    <t>Plieninių gofruotų 1,6 m skersmens skerspjūvio vandens pralaidų įrengimas (vamzdžius prijungiant prie esamų pralaidų apkabomis)</t>
  </si>
  <si>
    <t>Plieninių gofruotų 2,0 m skersmens skerspjūvio vandens pralaidų įrengimas (vamzdžius prijungiant prie esamų pralaidų apkabomis)</t>
  </si>
  <si>
    <t>Plieninių gofruotų deformuoto žiedo skerspjūvio h=1,68 m, l=2,23 m vandens pralaidų įrengimas (vamzdžius prijungiant prie esamų pralaidų apkabomis)</t>
  </si>
  <si>
    <t>Surenkamųjų atraminių blokų konstrukcijų montavimas iš C25/30-XC2 klasės betono</t>
  </si>
  <si>
    <t>Surenkamųjų šulinių konstrukcijų montavimas iš C30/37-XC4-XF4 klasės betono</t>
  </si>
  <si>
    <t>Gelžbetoninių gaminių paviršių, esančių sąlytyje su gruntu, padengimas teptine hidroizoliacija (2 sluoksniais)</t>
  </si>
  <si>
    <t>Filtruojančia neaustine geotekstile, apvyniojama aplink pralaidos vamzdį ir aplink pralaidos užpilo gruntą padengiamas plotas</t>
  </si>
  <si>
    <t>Filtruojančia neaustine geotekstile apvyniojama aplink apkabas padengiamas plotas</t>
  </si>
  <si>
    <t>Filtruojančia neaustine geotekstile šalčiui atspariam pagrindui padengiamas plotas</t>
  </si>
  <si>
    <t>Geomembrana padengiamas plotas</t>
  </si>
  <si>
    <t>Pagrindo iš šalčiui atsparaus grunto įrengimas</t>
  </si>
  <si>
    <t>Skaldos pagrindo surenkamiems gaminiams įrengimas h=10cm fr. 22/32</t>
  </si>
  <si>
    <t>Smėlio pagrindo fr.0/2 pralaidoms įrengimas</t>
  </si>
  <si>
    <t>Pralaidų užpylimas smulkiagrūdžiais, vidutiniagrūdžiais,  stambiagrūdžiais smėlio ir žvyro mišiniais, ir grunto sutankinimas</t>
  </si>
  <si>
    <t>Skaldos pagrindo įrengimas h=10cm fr. 22/32</t>
  </si>
  <si>
    <t>Tašelių, impregnuotų antiseptiku, montavimas</t>
  </si>
  <si>
    <t>Armatūros tinklų montavimas ir sudėjimas į projektinę padėtį 200x200 ∅6mm</t>
  </si>
  <si>
    <t>Pralaidos antgalių betonavimas C30/37-XF4-XC4 h=10cm</t>
  </si>
  <si>
    <t>Vagos ir šlaitų tvirtinimas betonu C30/37-XF4-XC4 h=10cm</t>
  </si>
  <si>
    <t>Plieninių konstrukcijų montavimas</t>
  </si>
  <si>
    <t>Geotinklu PET 40/20 padengiamas plotas</t>
  </si>
  <si>
    <t>Eroziją stabdančio sintetinio erdvinio tinklu padengiamas plotas</t>
  </si>
  <si>
    <t>Juodžemio ir smėlio mišinio šlaitų tvirtinimui įrengimas</t>
  </si>
  <si>
    <t>Monolitinio betono konstrukcijų įrengimas</t>
  </si>
  <si>
    <t>Monolitinių betono konstrukcijų armavimas</t>
  </si>
  <si>
    <t>Vagos tvirtinimas skalda fr. 22/32, h=15cm</t>
  </si>
  <si>
    <t>Laikinų gofruotų PP Ø800 pralaidų įrengimas, vamzdžius jungiant movomis</t>
  </si>
  <si>
    <t>Laikinų gofruotų PP Ø800 pralaidų išardymas</t>
  </si>
  <si>
    <t>Vandens siurblių darbas</t>
  </si>
  <si>
    <t>darb. val.</t>
  </si>
  <si>
    <t>Plieninės spraustasienės įrengimas virš 9 m (nusidėvėjimas 30%)</t>
  </si>
  <si>
    <t>Plieninės spraustasienės ištraukimas</t>
  </si>
  <si>
    <t>Laikinų plieninių konsktrukcijų įrengimas (nusidėvėjimas 30%)</t>
  </si>
  <si>
    <t>Plieninių konstrukcijų išardymas</t>
  </si>
  <si>
    <t xml:space="preserve">Apsauginio šalčiui atsparaus sluoksnio kf≥1,5×10-5 m/s, h≥0,32 m įrengimas </t>
  </si>
  <si>
    <t>Skaldos pagrindo sluoksnio iš nesurišto mineralinių medžiagų mišinio fr. 0/45 h=0,20 m įrengimas mišinyje panaudojant iki 20 % naudoto asfalto granulių (NAG)</t>
  </si>
  <si>
    <t>Asfalto pagrindo dangos sluoksnio iš mišinio AC 16 PD, h=0,08 m įrengimas</t>
  </si>
  <si>
    <t>Šalčiui nejautrių medžiagų sluoksnio, h≥0,69 m įrengimas</t>
  </si>
  <si>
    <t>Asfalto pagrindo dangos sluoksnio iš mišinio AC 16 PD, h=0,06 m įrengimas</t>
  </si>
  <si>
    <t>F1 klasės gruntas kf≥1,5×10-5 m/s, h≥0,85 m</t>
  </si>
  <si>
    <t xml:space="preserve">Apsauginio šalčiui atsparaus sluoksnio kf≥1,5×10-5 m/s, h≥0,25 m įrengimas </t>
  </si>
  <si>
    <t>Skaldos pagrindo sluoksnio iš nesurišto mineralinių medžiagų mišinio fr. 0/45 h=0,20 m įrengimas</t>
  </si>
  <si>
    <t>Asfalto viršutinio sluoksnio iš mišinio AC 11 VS, h=0,04 m įrengimas</t>
  </si>
  <si>
    <t xml:space="preserve">Betono pagrindo sluoksnio iš 30/37-XC2-XF4 klasės betono h=0,25 m įrengimas </t>
  </si>
  <si>
    <t>Išlyginamojo sluoksnio iš 30/37-XC2-XF4 klasės betono h=0,03 m įrengimas</t>
  </si>
  <si>
    <t>F1 klasės gruntas kf≥1,5×10-5 m/s, h≥0,58 m</t>
  </si>
  <si>
    <t>Apsauginio šalčiui atsparaus sluoksnio kf≥1,5×10-5 m/s, h≥0,28 m įrengimas (asfalto dangos konstrukcijai)</t>
  </si>
  <si>
    <t xml:space="preserve">Skaldos pagrindo sluoksnio iš nesurišto mineralinių medžiagų mišinio fr. 0/45 h=0,20 m įrengimas </t>
  </si>
  <si>
    <t xml:space="preserve">Šalčiui nejautrių medžiagų sluoksnio, h≥0,27 m įrengimas </t>
  </si>
  <si>
    <t>Skaldos pagrindo sluoksnio iš nesurišto mineralinių medžiagų mišinio fr. 0/45 h=0,25 m įrengimas mišinyje panaudojant iki 20 % naudoto asfalto granulių (NAG)</t>
  </si>
  <si>
    <t>F1 klasės gruntas kf≥1,5×10-5 m/s, h≥0,75 m</t>
  </si>
  <si>
    <t xml:space="preserve">Šalčiui nejautrių medžiagų sluoksnio, h≥0,15 m įrengimas </t>
  </si>
  <si>
    <t>Skaldos pagrindo sluoksnio iš nesurišto mineralinių medžiagų mišinio fr. 0/45 h=0,30 m įrengimas</t>
  </si>
  <si>
    <t xml:space="preserve">Betono pagrindo sluoksnio iš 30/37-XC2-XF4 klasės betono h=0,30 m įrengimas </t>
  </si>
  <si>
    <t>F1 klasės gruntas kf≥1,5×10-5 m/s, h≥0,48 m</t>
  </si>
  <si>
    <t xml:space="preserve">Skaldos pagrindo sluoksnio iš nesurišto mineralinių medžiagų mišinio fr. 0/45 h=0,30 m įrengimas </t>
  </si>
  <si>
    <t>ŠNS kf≥1,5×10-5 m/s, h≥0,29 m įrengimas</t>
  </si>
  <si>
    <t>ŠNS kf≥1,5×10-5 m/s, h≥0,27 m įrengimas</t>
  </si>
  <si>
    <t>Skaldos pagrindo iš nesurišto mineralinių medžiagų mišinio 0/45 h=0,20 įrengimas</t>
  </si>
  <si>
    <t>Betoninių kelio bordiūrų (užvažiuojamų) 1000x150x220 mm įrengimas ant betono pagrindo</t>
  </si>
  <si>
    <t>Granitinių kelio bordiūrų (nuožulnių) 1000x150x220 mm įrengimas ant betono pagrindo</t>
  </si>
  <si>
    <t>Keleivių laukimo paviljonų su suoliukais įrengimas</t>
  </si>
  <si>
    <t>Horizontalios juodos ir baltos juostos 2.3</t>
  </si>
  <si>
    <t>Horizontalusis ženklinimas termoplastinėmis arba reaktyviosiomis medžiagomis su stiklo rutuliukais 1.15.1</t>
  </si>
  <si>
    <t>Augalinio grunto užpylimas ir apsėjimas žole h=0,06 m (panaudojamas nuimtas augalinis gruntas)</t>
  </si>
  <si>
    <t>Augalinio grunto užpylimas ir apsėjimas žole h=0,20 m (panaudojamas nuimtas augalinis gruntas)</t>
  </si>
  <si>
    <t>Šlaitų tvirtinimas priešeroziniu dembliu (įrengimo technilogiją, smeiges įsivertina rangovas)</t>
  </si>
  <si>
    <t>Signalinių stulpelių įrengimas</t>
  </si>
  <si>
    <t>Apsauginių kelio atitvarų N2 W3 A (dėžinio skerspjūvio) įrengimas</t>
  </si>
  <si>
    <t>Apsauginių kelio atitvarų N2 W3 A (dėžinio skerspjūvio) pradinių ir galinių komponentų įrengimas įrengimas (nuleidžiant sijas)</t>
  </si>
  <si>
    <t>Kelkraščio tvirtinimas korine danga</t>
  </si>
  <si>
    <t>Pėsčiųjų tvorelės pamatų iš C25/30-XC2 klasės betono įrengimas</t>
  </si>
  <si>
    <r>
      <t xml:space="preserve">8. Kiti darbai </t>
    </r>
    <r>
      <rPr>
        <b/>
        <i/>
        <sz val="10"/>
        <color theme="1"/>
        <rFont val="Times New Roman"/>
        <family val="1"/>
        <charset val="186"/>
      </rPr>
      <t>Baigiamieji darbai</t>
    </r>
  </si>
  <si>
    <t xml:space="preserve">Pakloto paruošimas kabeliui </t>
  </si>
  <si>
    <t>Polietilieninių 75mm.vamzdžių paklojimas tranšėjoje</t>
  </si>
  <si>
    <t>Vamzdžio 75 mm paklojimas betranšėjiniu būdu</t>
  </si>
  <si>
    <t>Duobės mechanizmams klojimui betranšėjiniu būdu iškasimas/užkasimas</t>
  </si>
  <si>
    <t>Kabelio tiesimas grunte apsauginiame vamzdyje</t>
  </si>
  <si>
    <t>Kabelio montavimas apkabom po gaubtu</t>
  </si>
  <si>
    <t>Kabelio montavimas apkabom prie atramos</t>
  </si>
  <si>
    <t>Gaubto montavimas</t>
  </si>
  <si>
    <t>Atšakinio gnybto montavimas</t>
  </si>
  <si>
    <t>Sajungimo movos kabeliui 4x16 montavimas</t>
  </si>
  <si>
    <t>Iki 1,0kV įtampos 4x16mm² skersp. kabeliui galinės movos su terminiais vamzdeliais  montavimas</t>
  </si>
  <si>
    <t>Kabelio gyslų izoliacijos varžos matavimas</t>
  </si>
  <si>
    <t>1.0kV Kabelis:
 -kabelio gyslų skaičius ir skerspjūvio plotas – 4x16
 - Laidininkas - Atkaitintas aliuminis;
- Apsauginis sluoksnis tarp gyslų izoliacijos ir išorinio apvalkalo -užpildas;</t>
  </si>
  <si>
    <t>Jungimo mova kabeliui:
 -Eksploatavimo sąlygos-žemėje;
-Kabelio gyslų skaičius-4;
-jungiamų kabelių gyslų skerspjūvis-4x16mm²</t>
  </si>
  <si>
    <t>Galinė mova su angaliais kabeliui:
 -Eksploatavimo sąlygos-atvirame ore;
-Kabelio gyslų skaičius-4;
-jungiamų kabelių gyslų skerspjūvis-16mm²</t>
  </si>
  <si>
    <t>Gaubtas kabelio apsaugai L=2,0m</t>
  </si>
  <si>
    <t xml:space="preserve">Apkabas gaubtui </t>
  </si>
  <si>
    <t>0.4kV kabelių laikiklis su dirželiu</t>
  </si>
  <si>
    <t xml:space="preserve">Kabelių apsaugos vamzdžiai:
 - Išorinis skersmuo – 75mm; </t>
  </si>
  <si>
    <t xml:space="preserve">Kabelių apsaugos vamzdžiai, klojami uždaru būdu:
 - Išorinis skersmuo – 75 mm; </t>
  </si>
  <si>
    <r>
      <t xml:space="preserve">8. Kiti darbai </t>
    </r>
    <r>
      <rPr>
        <b/>
        <i/>
        <sz val="10"/>
        <color theme="1"/>
        <rFont val="Times New Roman"/>
        <family val="1"/>
        <charset val="186"/>
      </rPr>
      <t>Esamo apšvietimo tinklo kabelio perkėlimas</t>
    </r>
    <r>
      <rPr>
        <i/>
        <sz val="10"/>
        <color theme="1"/>
        <rFont val="Times New Roman"/>
        <family val="1"/>
        <charset val="186"/>
      </rPr>
      <t>. Montavimo darbai</t>
    </r>
  </si>
  <si>
    <r>
      <t xml:space="preserve">8. Kiti darbai </t>
    </r>
    <r>
      <rPr>
        <b/>
        <i/>
        <sz val="10"/>
        <color theme="1"/>
        <rFont val="Times New Roman"/>
        <family val="1"/>
        <charset val="186"/>
      </rPr>
      <t>Esamo apšvietimo tinklo kabelio perkėlimas</t>
    </r>
    <r>
      <rPr>
        <i/>
        <sz val="10"/>
        <color theme="1"/>
        <rFont val="Times New Roman"/>
        <family val="1"/>
        <charset val="186"/>
      </rPr>
      <t>. Medžiagos</t>
    </r>
  </si>
  <si>
    <t>Iš viso skyriuje 8, Eur be PVM</t>
  </si>
  <si>
    <t>1. Melioracijos tinklai</t>
  </si>
  <si>
    <t>Esamų drenų ieškojimas</t>
  </si>
  <si>
    <t>Drenažo rinktuvų iš neperforuotų lygių PVC N klasės Ø110x3,2 mm vamzdžių įrengimas vienakaušiais ekskavatoriais</t>
  </si>
  <si>
    <t>Drenažo rinktuvų iš neperforuotų lygių PVC N klasės Ø160x4,7 mm vamzdžių įrengimas vienakaušiais ekskavatoriais</t>
  </si>
  <si>
    <t>Požeminių drenažo šulinių PE-PN-40 įrengimas</t>
  </si>
  <si>
    <t>Paviršinio vandens nuleistuvo PN-45 įrengimas</t>
  </si>
  <si>
    <t>Grunto kasimas rankiniu būdu požeminių inžinerinių komunikacijų bei kitose zonose</t>
  </si>
  <si>
    <t>Vandens pašalinimas iš tranšėjų</t>
  </si>
  <si>
    <t>Esamų sausintuvų pajungimas į projektuojamą sistemą</t>
  </si>
  <si>
    <t>Valstybinės reikšmės magistralinio kelio A7 Marijampolė – Kybartai – Kaliningradas* ruožo nuo 30,480 iki 36,380 km kapitalinis remontas, įrengiant taką</t>
  </si>
  <si>
    <t>DARBŲ KIEKIŲ ŽINIARAŠTIS NR. 2 – MELIORACIJOS DALIS</t>
  </si>
  <si>
    <t>Melioracijos dalis</t>
  </si>
  <si>
    <t>2.20</t>
  </si>
  <si>
    <t>2.21</t>
  </si>
  <si>
    <t>2.22</t>
  </si>
  <si>
    <t>2.23</t>
  </si>
  <si>
    <t>2.24</t>
  </si>
  <si>
    <t>2.25</t>
  </si>
  <si>
    <t>2.26</t>
  </si>
  <si>
    <t>2.27</t>
  </si>
  <si>
    <t>2.28</t>
  </si>
  <si>
    <t>2.29</t>
  </si>
  <si>
    <t>2.30</t>
  </si>
  <si>
    <t>2.31</t>
  </si>
  <si>
    <t xml:space="preserve">Sudedamas vamzdis PVC D110x100x3000mm </t>
  </si>
  <si>
    <r>
      <t xml:space="preserve">Plastikinis vamzdis </t>
    </r>
    <r>
      <rPr>
        <sz val="11"/>
        <color theme="1"/>
        <rFont val="Symbol"/>
        <family val="1"/>
        <charset val="2"/>
      </rPr>
      <t>Æ</t>
    </r>
    <r>
      <rPr>
        <sz val="11"/>
        <color theme="1"/>
        <rFont val="Times New Roman"/>
        <family val="1"/>
        <charset val="186"/>
      </rPr>
      <t>63mm  HDPE</t>
    </r>
  </si>
  <si>
    <r>
      <t xml:space="preserve">Plastikinis vamzdis </t>
    </r>
    <r>
      <rPr>
        <sz val="11"/>
        <color theme="1"/>
        <rFont val="Symbol"/>
        <family val="1"/>
        <charset val="2"/>
      </rPr>
      <t>Æ</t>
    </r>
    <r>
      <rPr>
        <sz val="11"/>
        <color theme="1"/>
        <rFont val="Times New Roman"/>
        <family val="1"/>
        <charset val="186"/>
      </rPr>
      <t>40mm  HDPE</t>
    </r>
  </si>
  <si>
    <t>24 sk. šviesolaidinis kabelis</t>
  </si>
  <si>
    <t>Telekomunikacijų kabelis 20x2x0,5</t>
  </si>
  <si>
    <t>Telekomunikacijų kabelis 50x2x0,5</t>
  </si>
  <si>
    <t>Kabelinė dėžė movai</t>
  </si>
  <si>
    <t>Mova šviesolaidiniam kabeliui</t>
  </si>
  <si>
    <t>Kontrolinis matavimo punktas (KMP)</t>
  </si>
  <si>
    <t>Zondas</t>
  </si>
  <si>
    <t>Įspėjamoji juosta</t>
  </si>
  <si>
    <t>Signalinis laidas</t>
  </si>
  <si>
    <t>Mova telekomunikacijų kabeliui 20x2x0,5</t>
  </si>
  <si>
    <t>Mova telekomunikacijų kabeliui 50x2x0,5</t>
  </si>
  <si>
    <t>Kabelių markiravimo aikštelė (Žymeklis ) 20x40</t>
  </si>
  <si>
    <t>Grunto 1-2 kategorijos kasimas ir užkasimas rankiniu būdu, kai tranšėjos plotis iki 0,4 m</t>
  </si>
  <si>
    <t>Grunto 1-2 kategorijos kasimas ir užkasimas mechanizuotu būdu, kai tranšėjos plotis iki 0,4 m</t>
  </si>
  <si>
    <t>Sudėtinių kabelių apsaugos vamzdžių paklojimas paruoštoje tranšėjoje</t>
  </si>
  <si>
    <t>Uždaro perėjimo įrengimas gręžimo būdu, d63mm</t>
  </si>
  <si>
    <t>Šviesolaidžio kabelio įtraukimas į polietileninį vamzdį</t>
  </si>
  <si>
    <t>Polietileninių vamzdelių šviesolaidiniam kabeliui įtraukimas į laisvą kanalą</t>
  </si>
  <si>
    <t>Kabelio iki 100x2 porų klojimas paruoštoje tranšėjoje</t>
  </si>
  <si>
    <t>Kabelio iki 100x2 porų įtraukimas į RKKS kanalą</t>
  </si>
  <si>
    <t>Movų montavimas 20x2 kabeliui</t>
  </si>
  <si>
    <t>Movų montavimas 50x2 kabeliui</t>
  </si>
  <si>
    <t>Kabelio iki 32x2 prijungimas prie įrenginių</t>
  </si>
  <si>
    <t>Kabelio iki 100x2 prijungimas prie įrenginių</t>
  </si>
  <si>
    <t>Kabelio 100x2 porų kompleksinis matavimas</t>
  </si>
  <si>
    <t>Signalinio laido tiesimas paruoštoje tranšėjoje</t>
  </si>
  <si>
    <t>Signalinio laido įtraukimas į polietileninį vamzdį</t>
  </si>
  <si>
    <t>Įspėjamosios juostos tiesimas paruoštoje tranšėjoje</t>
  </si>
  <si>
    <t>Kabelinės dėžės movai montavimas</t>
  </si>
  <si>
    <t>Kontrolinio matavimo punkto (KMP) įrengimas</t>
  </si>
  <si>
    <t>Movų montavimas 24 sk. šviesolaidiniam kabeliui</t>
  </si>
  <si>
    <t>Signalinio laido elektrofiziniai matavimai</t>
  </si>
  <si>
    <t>Liuko pakeitimas</t>
  </si>
  <si>
    <t>Šulinių angos paaukštinimas g/b žiedais</t>
  </si>
  <si>
    <t>Kabelinio stulpelio demontavimas</t>
  </si>
  <si>
    <t>Kabelinio stulpelio montavimas</t>
  </si>
  <si>
    <t xml:space="preserve">Šiukšlių išvežimas </t>
  </si>
  <si>
    <t>Kabelių žymėjimas</t>
  </si>
  <si>
    <t xml:space="preserve">Požeminių komunikacijų išpildomoji geodezinė nuotrauka </t>
  </si>
  <si>
    <t>100 porų</t>
  </si>
  <si>
    <t>Šviesolaidinio 24 sk. kabelio kompleksiniai matavimai:
Slopinimo parametrų matavimas aikštelėje;
Slopinimo parametrų matavimas statybininiame ilgyje;
Slopinimo parametrų matavimas reflektometru;
Matavimai lazeriniu galios matuokliu.</t>
  </si>
  <si>
    <t>1 kab</t>
  </si>
  <si>
    <t>DARBŲ KIEKIŲ ŽINIARAŠTIS NR. 4 – KONSTRUKCIJŲ DALIS</t>
  </si>
  <si>
    <t>DARBŲ KIEKIŲ ŽINIARAŠTIS NR. 3 – ELEKTRONINIŲ RYŠIŲ (TELEKOMUNIKACIJŲ) DALIS</t>
  </si>
  <si>
    <t>1. Atraminės sienelės A-1 įrengimas</t>
  </si>
  <si>
    <t>Grunto iškasimas ir išvežimas rangovo pasirinktu atstumu</t>
  </si>
  <si>
    <t>Grunto gręžimas iki 5,0 m gylio gręžtinių pamatų įrengimui (Ø300 mm) gruntą išvežant rangovo pasirinktu atstumu</t>
  </si>
  <si>
    <t>Polių (Ø300 mm) h=5,0 m betonavimas C25/30-XC2 betonu</t>
  </si>
  <si>
    <t>Armatūros poliams montavimas</t>
  </si>
  <si>
    <t>Bandomo polio bandymas skersine apkrova</t>
  </si>
  <si>
    <t>Mineralinio medžiagų mišinio fr.0/45 sluoksnio įrengimas</t>
  </si>
  <si>
    <t>Atraminės sienutės įrengimas monolitinant (betonas C35/45-XC4-XD3-XF4)</t>
  </si>
  <si>
    <t>Armatūros atraminei sienelei montavimas</t>
  </si>
  <si>
    <t>Teptinės hidroizoliacijos įrengimas (2 sluoksniai)</t>
  </si>
  <si>
    <t>Atraminės sienutės užpylimas gerai drenuojančiu gruntu ir gerai drenuojančio grunto sutankinimas</t>
  </si>
  <si>
    <t>Atraminės sienutės padengimas elastine dažų sistema</t>
  </si>
  <si>
    <t>Karštai cinkuotos plieninės tvorelės montavimas</t>
  </si>
  <si>
    <t>Nišų užpildymas remontinių mišiniu arba C35/45-XC4-XD3-XF4 klasės smulkiagrūdžiu betonu.</t>
  </si>
  <si>
    <t>Dalinai karštai cinkuotų plieninių įdėtinių detalių montavimas</t>
  </si>
  <si>
    <t>Plastikinių dangtelių montavimas</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</si>
  <si>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t>
  </si>
  <si>
    <t>Valstybinės reikšmės magistralinio kelio A7 Marijampolė–Kybartai–Kaliningradas* ruožo nuo 30,480 iki 36,380 km kapitalinis remontas, įrengiant taką</t>
  </si>
  <si>
    <t>Asfaltbetonio dangos frezavimas ir išvežimas į sandeliavimo aikštelę (nesurištų mineralinių medžiagų mišinio 0/45, sluoksnio įrengimui panaudojant iki 20% NAG (naudoto asfalto granulių)</t>
  </si>
  <si>
    <r>
      <t xml:space="preserve">Vienstiebių kelio ženklų atramų išardymas ir išvežimas </t>
    </r>
    <r>
      <rPr>
        <i/>
        <sz val="11"/>
        <rFont val="Times New Roman"/>
        <family val="1"/>
        <charset val="186"/>
      </rPr>
      <t>(žiūrėti žiniaraščio priedą dėl išvežimo)</t>
    </r>
  </si>
  <si>
    <r>
      <t xml:space="preserve">Skydų nuėmimas nuo vienstiebių atramų ir išvežimas </t>
    </r>
    <r>
      <rPr>
        <i/>
        <sz val="11"/>
        <rFont val="Times New Roman"/>
        <family val="1"/>
        <charset val="186"/>
      </rPr>
      <t>(žiūrėti žiniaraščio priedą dėl išvežimo)</t>
    </r>
  </si>
  <si>
    <r>
      <t xml:space="preserve">Dvistiebių kelio ženklų atramų išardymas ir išvežimas </t>
    </r>
    <r>
      <rPr>
        <i/>
        <sz val="11"/>
        <rFont val="Times New Roman"/>
        <family val="1"/>
        <charset val="186"/>
      </rPr>
      <t>(žiūrėti žiniaraščio priedą dėl išvežimo)</t>
    </r>
  </si>
  <si>
    <r>
      <t xml:space="preserve">Skydų nuėmimas nuo dvistiebių atramų ir išvežimas </t>
    </r>
    <r>
      <rPr>
        <i/>
        <sz val="11"/>
        <rFont val="Times New Roman"/>
        <family val="1"/>
        <charset val="186"/>
      </rPr>
      <t>(žiūrėti žiniaraščio priedą dėl išvežimo)</t>
    </r>
  </si>
  <si>
    <r>
      <t xml:space="preserve">Esamų kelio apsauginių atitvarų ardymas ir išvežimas (12,45 t) </t>
    </r>
    <r>
      <rPr>
        <i/>
        <sz val="11"/>
        <rFont val="Times New Roman"/>
        <family val="1"/>
        <charset val="186"/>
      </rPr>
      <t>(žiūrėti žiniaraščio priedą dėl išvežimo)</t>
    </r>
  </si>
  <si>
    <t>Grunto iškasimas ir išvežimas rangovo pasirinktu atstumu (1% rankiniu būdu)</t>
  </si>
  <si>
    <r>
      <t>5. Kelio dangos konstrukcija (1 variantas).</t>
    </r>
    <r>
      <rPr>
        <i/>
        <sz val="10"/>
        <color rgb="FF002060"/>
        <rFont val="Times New Roman"/>
        <family val="1"/>
        <charset val="186"/>
      </rPr>
      <t xml:space="preserve"> </t>
    </r>
    <r>
      <rPr>
        <i/>
        <sz val="10"/>
        <color rgb="FF0070C0"/>
        <rFont val="Times New Roman"/>
        <family val="1"/>
        <charset val="186"/>
      </rPr>
      <t>DK 0,1 konstrukcijos įrengimas</t>
    </r>
  </si>
  <si>
    <t>5.2</t>
  </si>
  <si>
    <t>5.4</t>
  </si>
  <si>
    <r>
      <t>5. Kelio dangos konstrukcija (2 variantas).</t>
    </r>
    <r>
      <rPr>
        <i/>
        <sz val="10"/>
        <color rgb="FF002060"/>
        <rFont val="Times New Roman"/>
        <family val="1"/>
        <charset val="186"/>
      </rPr>
      <t xml:space="preserve"> </t>
    </r>
    <r>
      <rPr>
        <i/>
        <sz val="10"/>
        <color rgb="FF0070C0"/>
        <rFont val="Times New Roman"/>
        <family val="1"/>
        <charset val="186"/>
      </rPr>
      <t>DK 0,1 konstrukcijos įrengimas</t>
    </r>
  </si>
  <si>
    <t>Archeologinių tyrinėjimų atlikimas Pk 364+02, S=145 m²</t>
  </si>
  <si>
    <t>1.24</t>
  </si>
  <si>
    <t>Esamų kelio pagrindų (skaldos) ardymas (negrąžinamos medžiagos)</t>
  </si>
  <si>
    <t>Betoninių polių d270 mm įrengimas, kai vidutinis polių ilgis 7,15 m, 92,50 m3</t>
  </si>
  <si>
    <t>Betoninių polių d270 mm  įrengimas, kai vidutinis polių ilgis 8,00 m, 382,10 m3</t>
  </si>
  <si>
    <t>Neaustinės geotekstilės GRK3 įrengimas (įrengimo technologiją įsivertina rangovas)</t>
  </si>
  <si>
    <t>Geotinklo iš PP 60/60 kN/m įrengimas (įrengimo technologiją, (užlenkimus ir pilną apsukimą) įsivertina rangovas)</t>
  </si>
  <si>
    <t>Plastikinių lietaus surinkimo šulinėlių, d425 mm skersmens, iki 2,00 m gylio, su visomis jungtimis bei atramomis tiekimas, sumontavimas. Surinkimo šulinėliai su 30 cm nusodinimo dalimi</t>
  </si>
  <si>
    <t>Apvalus, g/b, nelaidus vandeniui d=700 mm skersmens šulinys, su viena landa d=0,425 m, karštai cinkuoto metalo arba gamykloje įlietomis ketinėmis lipynėmis, betoninėmis vamzdžių atramomis, protarpinėmis, iki 1,00 m gylio</t>
  </si>
  <si>
    <t>Savitakinio nuotakyno iš PVC N klasės vamzdžių DN 200 mm, su visomis reikalingomis jungtimis bei atramomis tiekimas, montavimas žemėje, pajungimas į šulinius</t>
  </si>
  <si>
    <t>Savitakinio nuotakyno iš PE RC klasės vamzdžių DN 200 mm, su visomis reikalingomis jungtimis bei atramomis tiekimas, montavimas žemėje, pajungimas į šulinius</t>
  </si>
  <si>
    <t>PP d800 pralaidų įrengimas su smėlio pagrindu (1 vnt.)</t>
  </si>
  <si>
    <r>
      <t>5. Kelio dangos konstrukcija (1 variantas).</t>
    </r>
    <r>
      <rPr>
        <i/>
        <sz val="10"/>
        <color rgb="FF002060"/>
        <rFont val="Times New Roman"/>
        <family val="1"/>
        <charset val="186"/>
      </rPr>
      <t xml:space="preserve"> </t>
    </r>
    <r>
      <rPr>
        <i/>
        <sz val="10"/>
        <color rgb="FF0070C0"/>
        <rFont val="Times New Roman"/>
        <family val="1"/>
        <charset val="186"/>
      </rPr>
      <t>Nuovažų konstrukcija užmiestyje (R36-01)</t>
    </r>
  </si>
  <si>
    <t>Apsauginio šalčiui atsparaus sluoksnio kf≥1,5×10-5 m/s, h≥0,69 m įrengimas</t>
  </si>
  <si>
    <r>
      <t>5. Kelio dangos konstrukcija (2 variantas).</t>
    </r>
    <r>
      <rPr>
        <i/>
        <sz val="10"/>
        <color rgb="FF002060"/>
        <rFont val="Times New Roman"/>
        <family val="1"/>
        <charset val="186"/>
      </rPr>
      <t xml:space="preserve"> </t>
    </r>
    <r>
      <rPr>
        <i/>
        <sz val="10"/>
        <color rgb="FF0070C0"/>
        <rFont val="Times New Roman"/>
        <family val="1"/>
        <charset val="186"/>
      </rPr>
      <t>Nuovažų konstrukcija užmiestyje (R36-01)</t>
    </r>
  </si>
  <si>
    <r>
      <t>5. Kelio dangos konstrukcija (1 variantas).</t>
    </r>
    <r>
      <rPr>
        <i/>
        <sz val="10"/>
        <color rgb="FF002060"/>
        <rFont val="Times New Roman"/>
        <family val="1"/>
        <charset val="186"/>
      </rPr>
      <t xml:space="preserve"> </t>
    </r>
    <r>
      <rPr>
        <i/>
        <sz val="10"/>
        <color rgb="FF0070C0"/>
        <rFont val="Times New Roman"/>
        <family val="1"/>
        <charset val="186"/>
      </rPr>
      <t>DK 3 konstrukcijos įrengimas</t>
    </r>
  </si>
  <si>
    <r>
      <t>5.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</si>
  <si>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Kelio dangos konstrukcija (2 variantas).</t>
    </r>
    <r>
      <rPr>
        <i/>
        <sz val="10"/>
        <color rgb="FF002060"/>
        <rFont val="Times New Roman"/>
        <family val="1"/>
        <charset val="186"/>
      </rPr>
      <t xml:space="preserve"> </t>
    </r>
    <r>
      <rPr>
        <i/>
        <sz val="10"/>
        <color rgb="FF0070C0"/>
        <rFont val="Times New Roman"/>
        <family val="1"/>
        <charset val="186"/>
      </rPr>
      <t>DK 3 konstrukcijos įrengimas</t>
    </r>
  </si>
  <si>
    <r>
      <t xml:space="preserve">5. Kelio dangos konstrukcija (1 variantas). </t>
    </r>
    <r>
      <rPr>
        <i/>
        <sz val="10"/>
        <color rgb="FF0070C0"/>
        <rFont val="Times New Roman"/>
        <family val="1"/>
        <charset val="186"/>
      </rPr>
      <t>DK 10 konstrukcijos įrengimas</t>
    </r>
  </si>
  <si>
    <r>
      <t xml:space="preserve">5. Kelio dangos konstrukcija (2 variantas). </t>
    </r>
    <r>
      <rPr>
        <i/>
        <sz val="10"/>
        <color rgb="FF0070C0"/>
        <rFont val="Times New Roman"/>
        <family val="1"/>
        <charset val="186"/>
      </rPr>
      <t>DK 10 konstrukcijos įrengimas</t>
    </r>
  </si>
  <si>
    <t xml:space="preserve">Šalčiui nejautrių medžiagų sluoksnio, h≥0,18 m įrengimas </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</si>
  <si>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</si>
  <si>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</si>
  <si>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</si>
  <si>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</si>
  <si>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</si>
  <si>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</si>
  <si>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</si>
  <si>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</si>
  <si>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</si>
  <si>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</si>
  <si>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</si>
  <si>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</si>
  <si>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</si>
  <si>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</si>
  <si>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</si>
  <si>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</si>
  <si>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</si>
  <si>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</si>
  <si>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</si>
  <si>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</si>
  <si>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</si>
  <si>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</si>
  <si>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</si>
  <si>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</si>
  <si>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</si>
  <si>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</si>
  <si>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</si>
  <si>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</si>
  <si>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</si>
  <si>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</si>
  <si>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</si>
  <si>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</si>
  <si>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Paviršiaus šiurkštinimas 1/3 frakcijos skaldyta mineralinė medžiaga – 0,5–1,0 kg/m2</t>
  </si>
  <si>
    <t>6. Tako, bordiūrų įrengimas. Tako įrengimas</t>
  </si>
  <si>
    <t>6.1</t>
  </si>
  <si>
    <t>6.2</t>
  </si>
  <si>
    <t>6.3</t>
  </si>
  <si>
    <t>6.4</t>
  </si>
  <si>
    <t>6.5</t>
  </si>
  <si>
    <t>6.6</t>
  </si>
  <si>
    <t>6.7</t>
  </si>
  <si>
    <t>6.8</t>
  </si>
  <si>
    <t>6.9</t>
  </si>
  <si>
    <t>6.10</t>
  </si>
  <si>
    <t>6.11</t>
  </si>
  <si>
    <t>6.12</t>
  </si>
  <si>
    <t>6.13</t>
  </si>
  <si>
    <t>6.14</t>
  </si>
  <si>
    <t>6.15</t>
  </si>
  <si>
    <t>6.16</t>
  </si>
  <si>
    <t>6 .Tako, bordiūrų įrengimas. Bordiūrų įrengimas</t>
  </si>
  <si>
    <t>7. Autobusų peronai ir poilsio aikštelė</t>
  </si>
  <si>
    <t>7.1</t>
  </si>
  <si>
    <t>7.2</t>
  </si>
  <si>
    <r>
      <t xml:space="preserve">8. Kelio apstatymas ir saugaus eismo organizavimas. </t>
    </r>
    <r>
      <rPr>
        <b/>
        <i/>
        <sz val="10"/>
        <color theme="1"/>
        <rFont val="Times New Roman"/>
        <family val="1"/>
        <charset val="186"/>
      </rPr>
      <t>Kelio ženklai</t>
    </r>
  </si>
  <si>
    <r>
      <t>8. Kelio apstatymas ir saugaus eismo organizavimas.</t>
    </r>
    <r>
      <rPr>
        <b/>
        <i/>
        <sz val="10"/>
        <color theme="1"/>
        <rFont val="Times New Roman"/>
        <family val="1"/>
        <charset val="186"/>
      </rPr>
      <t xml:space="preserve"> Dangos ženklinimas</t>
    </r>
  </si>
  <si>
    <r>
      <t>8. Kelio apstatymas ir saugaus eismo organizavimas.</t>
    </r>
    <r>
      <rPr>
        <b/>
        <i/>
        <sz val="10"/>
        <color theme="1"/>
        <rFont val="Times New Roman"/>
        <family val="1"/>
        <charset val="186"/>
      </rPr>
      <t xml:space="preserve"> Greičio mažinimo priemonių įrengimas</t>
    </r>
  </si>
  <si>
    <t>8.1</t>
  </si>
  <si>
    <t>8.2</t>
  </si>
  <si>
    <t>8.3</t>
  </si>
  <si>
    <t>8.4</t>
  </si>
  <si>
    <t>8.5</t>
  </si>
  <si>
    <t>8.6</t>
  </si>
  <si>
    <t>8.7</t>
  </si>
  <si>
    <t>8.8</t>
  </si>
  <si>
    <t>8.9</t>
  </si>
  <si>
    <t>8.10</t>
  </si>
  <si>
    <t>8.11</t>
  </si>
  <si>
    <t>8.12</t>
  </si>
  <si>
    <t>8.13</t>
  </si>
  <si>
    <t>8.14</t>
  </si>
  <si>
    <t>8.15</t>
  </si>
  <si>
    <t>8.16</t>
  </si>
  <si>
    <t>8.17</t>
  </si>
  <si>
    <t>8.18</t>
  </si>
  <si>
    <t>8.19</t>
  </si>
  <si>
    <t>Asfaltbetonio dangos frezavimas ir išvežimas į sandeliavimo aikštelę (negrąžinamos medžiagos)</t>
  </si>
  <si>
    <r>
      <t xml:space="preserve">Asfaltbetonio dangos frezavimas ir išvežimas </t>
    </r>
    <r>
      <rPr>
        <sz val="11"/>
        <color rgb="FF000000"/>
        <rFont val="Times-Roman"/>
        <charset val="186"/>
      </rPr>
      <t>(negrąžinamos medžiagos)</t>
    </r>
  </si>
  <si>
    <t>8.20</t>
  </si>
  <si>
    <t>8.21</t>
  </si>
  <si>
    <t>8.22</t>
  </si>
  <si>
    <t>8.23</t>
  </si>
  <si>
    <t>8.24</t>
  </si>
  <si>
    <t>8.25</t>
  </si>
  <si>
    <t>8.26</t>
  </si>
  <si>
    <t>8.27</t>
  </si>
  <si>
    <t>8.28</t>
  </si>
  <si>
    <t>8.29</t>
  </si>
  <si>
    <t>8.30</t>
  </si>
  <si>
    <t>8.31</t>
  </si>
  <si>
    <t>8.32</t>
  </si>
  <si>
    <t>8.33</t>
  </si>
  <si>
    <t>8.34</t>
  </si>
  <si>
    <t>8.35</t>
  </si>
  <si>
    <t>8.36</t>
  </si>
  <si>
    <t>Tranšėjos kasimas ir užpylimas rankiniu būdu II kat. grunte iki 1,2 m gylio</t>
  </si>
  <si>
    <t>kpl.</t>
  </si>
  <si>
    <t>Išpildomosios toponuotraukos parengimas</t>
  </si>
  <si>
    <t>val.</t>
  </si>
  <si>
    <t>Iš viso žiniaraštyje 3,  Eur be PVM</t>
  </si>
  <si>
    <t>Iš viso žiniaraštyje 4,  Eur be PVM</t>
  </si>
  <si>
    <t>Susisiekimo dalis</t>
  </si>
  <si>
    <t>Konstrukcijų dalis</t>
  </si>
  <si>
    <t>2.*– Elektrotechnikos (AB "Energijos skirstymo operatorius") dalies darbus atliks AB "ESO" rangovas ir apmokės tiesiogiai AB "Via Lietuva"</t>
  </si>
  <si>
    <t>1. Sandėliavimo medžiagos</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</si>
  <si>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</si>
  <si>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</si>
  <si>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</si>
  <si>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</si>
  <si>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i/>
        <sz val="10"/>
        <rFont val="Times New Roman"/>
        <family val="1"/>
        <charset val="186"/>
      </rPr>
      <t>AB „Kelių priežiūra“ Marijampolės kelių tarnybos Marijampolės meistrija, Gamyklų g. 12, Marijampolė.</t>
    </r>
  </si>
  <si>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</si>
  <si>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Darbų kiekių žin. Nr.</t>
  </si>
  <si>
    <r>
      <rPr>
        <i/>
        <sz val="11"/>
        <rFont val="Times New Roman"/>
        <family val="1"/>
        <charset val="186"/>
      </rPr>
      <t>Negrąžinamos medžiagos – 252 vnt.</t>
    </r>
    <r>
      <rPr>
        <sz val="11"/>
        <rFont val="Times New Roman"/>
        <family val="1"/>
        <charset val="186"/>
      </rPr>
      <t xml:space="preserve"> – susandėliuota mediena (kainą pateikia rangovas, įvertinęs medienos būklę: ≥0,00 Eur – kai mediena menkavertė ir skirta utilizavimui, t.y. vertinama, kiek kainuos utilizavimo išlaidos įrašant kainą su pliuso ženklu arba nulinė kaina. &lt;0,00 Eur – kai mediena nėra menkavertė ir gali būti parduota, t.y. nurodoma kaina su minuso ženklu)</t>
    </r>
  </si>
  <si>
    <t>SPS priedas Nr. 17</t>
  </si>
  <si>
    <r>
      <rPr>
        <i/>
        <sz val="11"/>
        <rFont val="Times New Roman"/>
        <family val="1"/>
        <charset val="186"/>
      </rPr>
      <t xml:space="preserve">Negrąžinamos medžiagos </t>
    </r>
    <r>
      <rPr>
        <sz val="11"/>
        <rFont val="Times New Roman"/>
        <family val="1"/>
        <charset val="186"/>
      </rPr>
      <t>(nepanaudotos frezuoto asfalto granulės), įkainis -11,20 Eur/m3  (įvertinama su minuso ženklu, atitinkamai mažėja pasiūlymo kaina; medžiagos atiteks rangovui)</t>
    </r>
  </si>
  <si>
    <r>
      <rPr>
        <i/>
        <sz val="11"/>
        <rFont val="Times New Roman"/>
        <family val="1"/>
        <charset val="186"/>
      </rPr>
      <t xml:space="preserve">Negrąžinamos medžiagos </t>
    </r>
    <r>
      <rPr>
        <sz val="11"/>
        <rFont val="Times New Roman"/>
        <family val="1"/>
        <charset val="186"/>
      </rPr>
      <t>(skalda), įkainis -7,50 Eur/m3  (įvertinama su minuso ženklu, atitinkamai mažėja pasiūlymo kaina; medžiagos atiteks rangovui)</t>
    </r>
  </si>
  <si>
    <r>
      <rPr>
        <i/>
        <sz val="11"/>
        <rFont val="Times New Roman"/>
        <family val="1"/>
        <charset val="186"/>
      </rPr>
      <t xml:space="preserve">Negrąžinamos medžiagos </t>
    </r>
    <r>
      <rPr>
        <sz val="11"/>
        <rFont val="Times New Roman"/>
        <family val="1"/>
        <charset val="186"/>
      </rPr>
      <t>(nepanaudotos frezuoto asfalto granulės), įkainis -11,20 Eur/m3 (įvertinama su minuso ženklu, atitinkamai mažėja pasiūlymo kaina; medžiagos atiteks rangovui)</t>
    </r>
  </si>
  <si>
    <t>Mediena (išskyrus krūmus, šakas ir kelmus) taip pat laikoma negrąžinama medžiaga, kuri lieka rangovui. Jei mediena yra menkavertė ir skirta tik utilizavimui, sąmatoje utilizavimo išlaidos vertinamos su pliuso ženklu arba nulinė kaina. Jei mediena nėra menkavertė ir gali būti parduota, sąmatoje tai vertinama su minuso ženklu. Medienos būklę ir kainą vertinasi pats rangovas savarankiškai savo rizika.</t>
  </si>
  <si>
    <r>
      <t xml:space="preserve">8. Kelio apstatymas ir saugaus eismo organizavimas. </t>
    </r>
    <r>
      <rPr>
        <b/>
        <i/>
        <sz val="10"/>
        <color rgb="FFFF0000"/>
        <rFont val="Times New Roman"/>
        <family val="1"/>
        <charset val="186"/>
      </rPr>
      <t>Kelio ženklai</t>
    </r>
  </si>
  <si>
    <t>Kelio ženklų bendras atramų stiebų ilgis daugiaatramėms atramoms</t>
  </si>
  <si>
    <t>Kelio ženklų daugiaatramių metalinių 168,3/5,0 mm skersmens atramų pastatymas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</si>
</sst>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
  </numFmts>
  <fonts count="4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i/>
      <sz val="10"/>
      <color rgb="FF002060"/>
      <name val="Times New Roman"/>
      <family val="1"/>
      <charset val="186"/>
    </font>
    <font>
      <i/>
      <sz val="10"/>
      <color rgb="FF0070C0"/>
      <name val="Times New Roman"/>
      <family val="1"/>
      <charset val="186"/>
    </font>
    <font>
      <b/>
      <i/>
      <sz val="10"/>
      <color theme="1"/>
      <name val="Times New Roman"/>
      <family val="1"/>
      <charset val="186"/>
    </font>
    <font>
      <b/>
      <i/>
      <sz val="11"/>
      <color rgb="FFFF0000"/>
      <name val="Times New Roman"/>
      <family val="1"/>
      <charset val="186"/>
    </font>
    <font>
      <sz val="11"/>
      <color theme="1"/>
      <name val="Calibri"/>
      <family val="2"/>
      <charset val="186"/>
      <scheme val="minor"/>
    </font>
    <font>
      <sz val="11"/>
      <color rgb="FF000000"/>
      <name val="Times-Roman"/>
    </font>
    <font>
      <sz val="11"/>
      <color indexed="8"/>
      <name val="TimesNewRoman"/>
    </font>
    <font>
      <vertAlign val="superscript"/>
      <sz val="10"/>
      <color theme="1"/>
      <name val="Times New Roman"/>
      <family val="1"/>
      <charset val="186"/>
    </font>
    <font>
      <i/>
      <sz val="10"/>
      <color rgb="FFFF0000"/>
      <name val="Times New Roman"/>
      <family val="1"/>
      <charset val="186"/>
    </font>
    <font>
      <sz val="11"/>
      <color theme="1"/>
      <name val="Calibri"/>
      <family val="2"/>
      <scheme val="minor"/>
    </font>
    <font>
      <sz val="11"/>
      <color indexed="8"/>
      <name val="Times New Roman"/>
      <family val="1"/>
      <charset val="186"/>
    </font>
    <font>
      <sz val="11"/>
      <name val="Times New Roman"/>
      <family val="1"/>
    </font>
    <font>
      <sz val="11"/>
      <color theme="1"/>
      <name val="Times New Roman"/>
      <family val="1"/>
    </font>
    <font>
      <sz val="12"/>
      <color indexed="8"/>
      <name val="Times New Roman"/>
      <family val="1"/>
      <charset val="186"/>
    </font>
    <font>
      <sz val="12"/>
      <color rgb="FF000000"/>
      <name val="Times New Roman"/>
      <family val="1"/>
      <charset val="186"/>
    </font>
    <font>
      <sz val="10"/>
      <color rgb="FF000000"/>
      <name val="Times New Roman"/>
      <family val="1"/>
      <charset val="186"/>
    </font>
    <font>
      <sz val="12"/>
      <color theme="1"/>
      <name val="Times New Roman"/>
      <family val="1"/>
      <charset val="186"/>
    </font>
    <font>
      <sz val="11"/>
      <color theme="1"/>
      <name val="Symbol"/>
      <family val="1"/>
      <charset val="2"/>
    </font>
    <font>
      <i/>
      <sz val="11"/>
      <name val="Times New Roman"/>
      <family val="1"/>
      <charset val="186"/>
    </font>
    <font>
      <sz val="11"/>
      <color rgb="FF000000"/>
      <name val="Times-Roman"/>
      <charset val="186"/>
    </font>
    <font>
      <b/>
      <i/>
      <sz val="10"/>
      <name val="Times New Roman"/>
      <family val="1"/>
      <charset val="186"/>
    </font>
    <font>
      <sz val="11"/>
      <color rgb="FFFF0000"/>
      <name val="Times New Roman"/>
      <family val="1"/>
      <charset val="186"/>
    </font>
    <font>
      <b/>
      <i/>
      <sz val="10"/>
      <color rgb="FFFF0000"/>
      <name val="Times New Roman"/>
      <family val="1"/>
      <charset val="186"/>
    </font>
  </fonts>
  <fills count="9">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FF"/>
        <bgColor indexed="64"/>
      </patternFill>
    </fill>
    <fill>
      <patternFill patternType="solid">
        <fgColor theme="6" tint="0.7999816888943144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2" fillId="0" borderId="0"/>
    <xf numFmtId="0" fontId="22" fillId="0" borderId="0"/>
    <xf numFmtId="0" fontId="27" fillId="0" borderId="0"/>
  </cellStyleXfs>
  <cellXfs count="281">
    <xf numFmtId="0" fontId="0" fillId="0" borderId="0" xfId="0"/>
    <xf numFmtId="4" fontId="3" fillId="3" borderId="1" xfId="4" applyNumberFormat="1" applyFont="1" applyFill="1" applyBorder="1" applyAlignment="1" applyProtection="1">
      <alignment horizontal="center" vertical="center" wrapText="1"/>
      <protection locked="0"/>
    </xf>
    <xf numFmtId="164" fontId="3" fillId="3" borderId="1" xfId="0" applyNumberFormat="1" applyFont="1" applyFill="1" applyBorder="1" applyAlignment="1" applyProtection="1">
      <alignment horizontal="center" vertical="center"/>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12" fillId="0" borderId="0" xfId="0" applyFont="1" applyAlignment="1">
      <alignment horizontal="lef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4" fontId="3" fillId="0" borderId="15" xfId="0" applyNumberFormat="1" applyFont="1" applyBorder="1" applyAlignment="1">
      <alignment horizontal="center" vertical="center" wrapText="1"/>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Font="1" applyBorder="1" applyAlignment="1" applyProtection="1">
      <alignment horizontal="left" vertical="center" wrapText="1"/>
    </xf>
    <xf numFmtId="0" fontId="4" fillId="0" borderId="19" xfId="2" applyNumberFormat="1" applyFont="1" applyBorder="1" applyAlignment="1" applyProtection="1">
      <alignment horizontal="center" vertical="center" wrapText="1"/>
    </xf>
    <xf numFmtId="0" fontId="4" fillId="0" borderId="19" xfId="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xf>
    <xf numFmtId="49" fontId="3" fillId="0" borderId="9" xfId="0" applyNumberFormat="1" applyFont="1" applyBorder="1" applyAlignment="1">
      <alignment horizontal="center" vertical="center" wrapText="1"/>
    </xf>
    <xf numFmtId="164" fontId="3" fillId="3" borderId="9" xfId="0" applyNumberFormat="1" applyFont="1" applyFill="1" applyBorder="1" applyAlignment="1" applyProtection="1">
      <alignment horizontal="center" vertical="center"/>
      <protection locked="0"/>
    </xf>
    <xf numFmtId="49" fontId="3" fillId="0" borderId="14" xfId="0" applyNumberFormat="1" applyFont="1" applyBorder="1" applyAlignment="1">
      <alignment horizontal="center" vertical="center"/>
    </xf>
    <xf numFmtId="0" fontId="3" fillId="0" borderId="5" xfId="0" applyFont="1" applyBorder="1" applyAlignment="1">
      <alignment horizontal="center" vertical="center"/>
    </xf>
    <xf numFmtId="164" fontId="3" fillId="3" borderId="5" xfId="0" applyNumberFormat="1" applyFont="1" applyFill="1" applyBorder="1" applyAlignment="1" applyProtection="1">
      <alignment horizontal="center" vertical="center"/>
      <protection locked="0"/>
    </xf>
    <xf numFmtId="4" fontId="3" fillId="0" borderId="25" xfId="0" applyNumberFormat="1" applyFont="1" applyBorder="1" applyAlignment="1">
      <alignment horizontal="center" vertical="center" wrapText="1"/>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2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0" fontId="17" fillId="0" borderId="24"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4" borderId="11" xfId="0" applyFont="1" applyFill="1" applyBorder="1" applyAlignment="1" applyProtection="1">
      <alignment horizontal="center" vertical="center" wrapText="1"/>
      <protection locked="0"/>
    </xf>
    <xf numFmtId="0" fontId="3" fillId="4" borderId="1" xfId="0" applyFont="1" applyFill="1" applyBorder="1" applyAlignment="1">
      <alignment horizontal="center" vertical="center"/>
    </xf>
    <xf numFmtId="4" fontId="3" fillId="4" borderId="12" xfId="0" applyNumberFormat="1" applyFont="1" applyFill="1" applyBorder="1" applyAlignment="1">
      <alignment horizontal="center" vertical="center" wrapText="1"/>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4" fontId="2" fillId="0" borderId="7" xfId="3" applyNumberFormat="1"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13" fillId="0" borderId="1" xfId="0" applyFont="1" applyBorder="1" applyAlignment="1">
      <alignment vertical="center" wrapText="1"/>
    </xf>
    <xf numFmtId="0" fontId="13" fillId="0" borderId="14" xfId="0" applyFont="1" applyBorder="1" applyAlignment="1">
      <alignment vertical="center" wrapText="1"/>
    </xf>
    <xf numFmtId="0" fontId="3" fillId="4" borderId="1" xfId="0" applyFont="1" applyFill="1" applyBorder="1" applyAlignment="1">
      <alignment horizontal="left" vertical="center" wrapText="1"/>
    </xf>
    <xf numFmtId="0" fontId="3" fillId="0" borderId="1" xfId="4" applyFont="1" applyBorder="1" applyAlignment="1">
      <alignment horizontal="left" vertical="center" wrapText="1"/>
    </xf>
    <xf numFmtId="0" fontId="23" fillId="0" borderId="1" xfId="0" applyFont="1" applyBorder="1" applyAlignment="1">
      <alignment vertical="center" wrapText="1"/>
    </xf>
    <xf numFmtId="4" fontId="3" fillId="3" borderId="30" xfId="4" applyNumberFormat="1" applyFont="1" applyFill="1" applyBorder="1" applyAlignment="1" applyProtection="1">
      <alignment horizontal="center" vertical="center" wrapText="1"/>
      <protection locked="0"/>
    </xf>
    <xf numFmtId="4" fontId="3" fillId="0" borderId="32" xfId="0" applyNumberFormat="1"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7" fillId="0" borderId="6" xfId="0" applyFont="1" applyBorder="1" applyAlignment="1" applyProtection="1">
      <alignment horizontal="center" vertical="center" wrapText="1"/>
      <protection locked="0"/>
    </xf>
    <xf numFmtId="49" fontId="3" fillId="0" borderId="6" xfId="4" applyNumberFormat="1" applyFont="1" applyBorder="1" applyAlignment="1">
      <alignment horizontal="center" vertical="center"/>
    </xf>
    <xf numFmtId="0" fontId="3" fillId="0" borderId="1" xfId="6" applyFont="1" applyBorder="1" applyAlignment="1">
      <alignment horizontal="left" vertical="center" wrapText="1"/>
    </xf>
    <xf numFmtId="0" fontId="3" fillId="0" borderId="1" xfId="6" applyFont="1" applyBorder="1" applyAlignment="1">
      <alignment horizontal="center" vertical="center"/>
    </xf>
    <xf numFmtId="4" fontId="3" fillId="0" borderId="31" xfId="0" applyNumberFormat="1" applyFont="1" applyBorder="1" applyAlignment="1">
      <alignment horizontal="center" vertical="center" wrapText="1"/>
    </xf>
    <xf numFmtId="0" fontId="2" fillId="0" borderId="21" xfId="4" applyFont="1" applyBorder="1" applyAlignment="1">
      <alignment horizontal="center" vertical="center"/>
    </xf>
    <xf numFmtId="0" fontId="2" fillId="0" borderId="30" xfId="4" applyFont="1" applyBorder="1" applyAlignment="1">
      <alignment horizontal="center" vertical="center"/>
    </xf>
    <xf numFmtId="164" fontId="3" fillId="3" borderId="20" xfId="0" applyNumberFormat="1" applyFont="1" applyFill="1" applyBorder="1" applyAlignment="1" applyProtection="1">
      <alignment horizontal="center" vertical="center"/>
      <protection locked="0"/>
    </xf>
    <xf numFmtId="164" fontId="3" fillId="3" borderId="4" xfId="0" applyNumberFormat="1" applyFont="1" applyFill="1" applyBorder="1" applyAlignment="1" applyProtection="1">
      <alignment horizontal="center" vertical="center"/>
      <protection locked="0"/>
    </xf>
    <xf numFmtId="0" fontId="14" fillId="0" borderId="1" xfId="0" applyFont="1" applyBorder="1" applyAlignment="1">
      <alignment horizontal="center" vertical="center" wrapText="1"/>
    </xf>
    <xf numFmtId="0" fontId="3" fillId="0" borderId="30" xfId="4" applyFont="1" applyBorder="1" applyAlignment="1">
      <alignment horizontal="center" vertical="center"/>
    </xf>
    <xf numFmtId="0" fontId="14" fillId="0" borderId="14" xfId="0" applyFont="1" applyBorder="1" applyAlignment="1">
      <alignment horizontal="center" vertical="center" wrapText="1"/>
    </xf>
    <xf numFmtId="0" fontId="3" fillId="0" borderId="4" xfId="0" applyFont="1" applyBorder="1" applyAlignment="1">
      <alignment horizontal="center" vertical="center"/>
    </xf>
    <xf numFmtId="0" fontId="5" fillId="0" borderId="1" xfId="0" applyFont="1" applyBorder="1" applyAlignment="1">
      <alignment horizontal="justify" vertical="center" wrapText="1"/>
    </xf>
    <xf numFmtId="164" fontId="3" fillId="3" borderId="17" xfId="0" applyNumberFormat="1" applyFont="1" applyFill="1" applyBorder="1" applyAlignment="1" applyProtection="1">
      <alignment horizontal="center" vertical="center"/>
      <protection locked="0"/>
    </xf>
    <xf numFmtId="0" fontId="5" fillId="0" borderId="1" xfId="0" applyFont="1" applyBorder="1" applyAlignment="1">
      <alignment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17" fillId="0" borderId="14" xfId="0" applyFont="1" applyBorder="1" applyAlignment="1" applyProtection="1">
      <alignment horizontal="center" vertical="center" wrapText="1"/>
      <protection locked="0"/>
    </xf>
    <xf numFmtId="0" fontId="5" fillId="0" borderId="35" xfId="0" applyFont="1" applyBorder="1" applyAlignment="1" applyProtection="1">
      <alignment wrapText="1"/>
      <protection locked="0"/>
    </xf>
    <xf numFmtId="0" fontId="6" fillId="0" borderId="0" xfId="0" applyFont="1" applyAlignment="1" applyProtection="1">
      <alignment wrapText="1"/>
      <protection locked="0"/>
    </xf>
    <xf numFmtId="4" fontId="6" fillId="0" borderId="0" xfId="0" applyNumberFormat="1" applyFont="1" applyAlignment="1" applyProtection="1">
      <alignment horizontal="center" vertical="center"/>
      <protection locked="0"/>
    </xf>
    <xf numFmtId="4" fontId="2" fillId="0" borderId="32" xfId="3"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4" fontId="26" fillId="0" borderId="1" xfId="0" applyNumberFormat="1" applyFont="1" applyBorder="1" applyAlignment="1">
      <alignment horizontal="center" vertical="center"/>
    </xf>
    <xf numFmtId="0" fontId="3" fillId="0" borderId="1" xfId="0" applyFont="1" applyBorder="1" applyAlignment="1">
      <alignment horizontal="left" vertical="center"/>
    </xf>
    <xf numFmtId="4" fontId="3" fillId="0" borderId="36"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0" fontId="5" fillId="0" borderId="1" xfId="8" applyFont="1" applyBorder="1"/>
    <xf numFmtId="0" fontId="3" fillId="0" borderId="1" xfId="8" applyFont="1" applyBorder="1" applyAlignment="1">
      <alignment horizontal="center" vertical="center"/>
    </xf>
    <xf numFmtId="4" fontId="3" fillId="3" borderId="6" xfId="4" applyNumberFormat="1" applyFont="1" applyFill="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28" fillId="0" borderId="1" xfId="0" applyFont="1" applyBorder="1" applyAlignment="1">
      <alignment horizontal="center" vertical="center"/>
    </xf>
    <xf numFmtId="0" fontId="28" fillId="0" borderId="1" xfId="0" applyFont="1" applyBorder="1" applyAlignment="1">
      <alignment horizontal="left" vertical="center"/>
    </xf>
    <xf numFmtId="0" fontId="13" fillId="0" borderId="1" xfId="0" applyFont="1" applyBorder="1" applyAlignment="1">
      <alignment horizontal="left" vertical="center" wrapText="1"/>
    </xf>
    <xf numFmtId="0" fontId="28" fillId="0" borderId="0" xfId="0" applyFont="1" applyAlignment="1">
      <alignment horizontal="left" vertical="center" wrapText="1"/>
    </xf>
    <xf numFmtId="0" fontId="13" fillId="6" borderId="1" xfId="0" applyFont="1" applyFill="1" applyBorder="1" applyAlignment="1">
      <alignment horizontal="left" vertical="center" wrapText="1"/>
    </xf>
    <xf numFmtId="0" fontId="13" fillId="6" borderId="1" xfId="0" applyFont="1" applyFill="1" applyBorder="1" applyAlignment="1">
      <alignment horizontal="center" vertical="center" wrapText="1"/>
    </xf>
    <xf numFmtId="0" fontId="13" fillId="6" borderId="6" xfId="0" applyFont="1" applyFill="1" applyBorder="1" applyAlignment="1">
      <alignment horizontal="left" vertical="center" wrapText="1"/>
    </xf>
    <xf numFmtId="0" fontId="3" fillId="0" borderId="6" xfId="4" applyFont="1" applyBorder="1" applyAlignment="1">
      <alignment horizontal="center" vertical="center"/>
    </xf>
    <xf numFmtId="0" fontId="13" fillId="6" borderId="14" xfId="0" applyFont="1" applyFill="1" applyBorder="1" applyAlignment="1">
      <alignment horizontal="left" vertical="center" wrapText="1"/>
    </xf>
    <xf numFmtId="0" fontId="3" fillId="0" borderId="33" xfId="0" applyFont="1" applyBorder="1" applyAlignment="1">
      <alignment horizontal="center" vertical="center"/>
    </xf>
    <xf numFmtId="0" fontId="29" fillId="0" borderId="1" xfId="5" applyFont="1" applyBorder="1" applyAlignment="1">
      <alignment horizontal="left" vertical="center" wrapText="1"/>
    </xf>
    <xf numFmtId="0" fontId="3" fillId="0" borderId="1" xfId="5" applyFont="1" applyBorder="1" applyAlignment="1">
      <alignment horizontal="center" vertical="center"/>
    </xf>
    <xf numFmtId="0" fontId="29" fillId="0" borderId="1" xfId="5" applyFont="1" applyBorder="1" applyAlignment="1">
      <alignment vertical="center" wrapText="1"/>
    </xf>
    <xf numFmtId="0" fontId="3" fillId="0" borderId="1" xfId="5" applyFont="1" applyBorder="1" applyAlignment="1">
      <alignment vertical="center" wrapText="1"/>
    </xf>
    <xf numFmtId="0" fontId="29" fillId="0" borderId="1" xfId="0" applyFont="1" applyBorder="1" applyAlignment="1">
      <alignment horizontal="left" vertical="center" wrapText="1"/>
    </xf>
    <xf numFmtId="0" fontId="29" fillId="0" borderId="1" xfId="4" applyFont="1" applyBorder="1" applyAlignment="1">
      <alignment horizontal="center" vertical="center"/>
    </xf>
    <xf numFmtId="0" fontId="30" fillId="0" borderId="1" xfId="0" applyFont="1" applyBorder="1"/>
    <xf numFmtId="0" fontId="29" fillId="0" borderId="14" xfId="4" applyFont="1" applyBorder="1" applyAlignment="1">
      <alignment horizontal="center" vertical="center"/>
    </xf>
    <xf numFmtId="0" fontId="13" fillId="0" borderId="14" xfId="0" applyFont="1" applyBorder="1" applyAlignment="1">
      <alignment horizontal="left" vertical="center" wrapText="1"/>
    </xf>
    <xf numFmtId="0" fontId="17" fillId="4" borderId="18" xfId="0" applyFont="1" applyFill="1" applyBorder="1" applyAlignment="1" applyProtection="1">
      <alignment horizontal="center" vertical="center" wrapText="1"/>
      <protection locked="0"/>
    </xf>
    <xf numFmtId="0" fontId="13" fillId="4" borderId="1" xfId="0" applyFont="1" applyFill="1" applyBorder="1" applyAlignment="1">
      <alignment horizontal="left" vertical="center" wrapText="1"/>
    </xf>
    <xf numFmtId="49" fontId="3" fillId="0" borderId="34" xfId="4" applyNumberFormat="1" applyFont="1" applyBorder="1" applyAlignment="1">
      <alignment horizontal="center" vertical="center"/>
    </xf>
    <xf numFmtId="0" fontId="13" fillId="4" borderId="14" xfId="0" applyFont="1" applyFill="1" applyBorder="1" applyAlignment="1">
      <alignment horizontal="left" vertical="center" wrapText="1"/>
    </xf>
    <xf numFmtId="0" fontId="3" fillId="4" borderId="14" xfId="0" applyFont="1" applyFill="1" applyBorder="1" applyAlignment="1">
      <alignment horizontal="center" vertical="center"/>
    </xf>
    <xf numFmtId="0" fontId="3" fillId="0" borderId="34" xfId="0" applyFont="1" applyBorder="1" applyAlignment="1">
      <alignment horizontal="left" vertical="center" wrapText="1"/>
    </xf>
    <xf numFmtId="0" fontId="3" fillId="0" borderId="34" xfId="0" applyFont="1" applyBorder="1" applyAlignment="1">
      <alignment horizontal="center" vertical="center"/>
    </xf>
    <xf numFmtId="0" fontId="23" fillId="0" borderId="1" xfId="0" applyFont="1" applyBorder="1" applyAlignment="1">
      <alignment horizontal="left" vertical="center" wrapText="1"/>
    </xf>
    <xf numFmtId="0" fontId="31" fillId="0" borderId="1" xfId="0" applyFont="1" applyBorder="1" applyAlignment="1">
      <alignment horizontal="center" vertical="center" wrapText="1"/>
    </xf>
    <xf numFmtId="0" fontId="31" fillId="0" borderId="1" xfId="0" applyFont="1" applyBorder="1" applyAlignment="1">
      <alignment vertical="center" wrapText="1"/>
    </xf>
    <xf numFmtId="0" fontId="32" fillId="0" borderId="1" xfId="0" applyFont="1" applyBorder="1" applyAlignment="1">
      <alignment horizontal="center" vertical="center" wrapText="1"/>
    </xf>
    <xf numFmtId="0" fontId="31" fillId="0" borderId="14"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14" xfId="0" applyFont="1" applyBorder="1" applyAlignment="1">
      <alignment horizontal="justify"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33" xfId="3" applyNumberFormat="1" applyFont="1" applyFill="1" applyBorder="1" applyAlignment="1" applyProtection="1">
      <alignment horizontal="center" vertical="center" wrapText="1"/>
      <protection locked="0"/>
    </xf>
    <xf numFmtId="4" fontId="3" fillId="3" borderId="37" xfId="3" applyNumberFormat="1" applyFont="1" applyFill="1" applyBorder="1" applyAlignment="1" applyProtection="1">
      <alignment horizontal="center" vertical="center" wrapText="1"/>
      <protection locked="0"/>
    </xf>
    <xf numFmtId="0" fontId="5" fillId="0" borderId="6" xfId="0" applyFont="1" applyBorder="1" applyAlignment="1">
      <alignment vertical="center" wrapText="1"/>
    </xf>
    <xf numFmtId="0" fontId="5" fillId="0" borderId="14" xfId="0" applyFont="1" applyBorder="1" applyAlignment="1">
      <alignment vertical="center" wrapText="1"/>
    </xf>
    <xf numFmtId="0" fontId="5" fillId="0" borderId="1" xfId="0" applyFont="1" applyBorder="1" applyAlignment="1">
      <alignment horizontal="center" vertical="center"/>
    </xf>
    <xf numFmtId="0" fontId="34" fillId="0" borderId="1" xfId="0" applyFont="1" applyBorder="1" applyAlignment="1">
      <alignment vertical="center" wrapText="1"/>
    </xf>
    <xf numFmtId="0" fontId="34" fillId="0" borderId="1" xfId="0" applyFont="1" applyBorder="1" applyAlignment="1">
      <alignment horizontal="center" vertical="center"/>
    </xf>
    <xf numFmtId="0" fontId="34" fillId="0" borderId="6" xfId="0" applyFont="1" applyBorder="1" applyAlignment="1">
      <alignment vertical="center" wrapText="1"/>
    </xf>
    <xf numFmtId="0" fontId="34" fillId="0" borderId="6" xfId="0" applyFont="1" applyBorder="1" applyAlignment="1">
      <alignment horizontal="center" vertical="center"/>
    </xf>
    <xf numFmtId="0" fontId="34" fillId="0" borderId="14" xfId="0" applyFont="1" applyBorder="1" applyAlignment="1">
      <alignment vertical="center" wrapText="1"/>
    </xf>
    <xf numFmtId="0" fontId="34" fillId="0" borderId="14" xfId="0" applyFont="1" applyBorder="1" applyAlignment="1">
      <alignment horizontal="center" vertical="center"/>
    </xf>
    <xf numFmtId="2" fontId="3" fillId="0" borderId="9" xfId="0" applyNumberFormat="1" applyFont="1" applyBorder="1" applyAlignment="1">
      <alignment horizontal="center" vertical="center"/>
    </xf>
    <xf numFmtId="2" fontId="3" fillId="0" borderId="6" xfId="0" applyNumberFormat="1" applyFont="1" applyBorder="1" applyAlignment="1">
      <alignment horizontal="center"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wrapText="1"/>
    </xf>
    <xf numFmtId="2" fontId="3" fillId="0" borderId="5"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14" xfId="4" applyNumberFormat="1" applyFont="1" applyBorder="1" applyAlignment="1">
      <alignment horizontal="center" vertical="center"/>
    </xf>
    <xf numFmtId="2" fontId="3" fillId="0" borderId="9" xfId="4" applyNumberFormat="1" applyFont="1" applyBorder="1" applyAlignment="1">
      <alignment horizontal="center" vertical="center"/>
    </xf>
    <xf numFmtId="2" fontId="3" fillId="0" borderId="1" xfId="4" applyNumberFormat="1" applyFont="1" applyBorder="1" applyAlignment="1">
      <alignment horizontal="center" vertical="center"/>
    </xf>
    <xf numFmtId="2" fontId="13" fillId="0" borderId="1" xfId="0" applyNumberFormat="1" applyFont="1" applyBorder="1" applyAlignment="1">
      <alignment horizontal="center" vertical="center"/>
    </xf>
    <xf numFmtId="2" fontId="13" fillId="0" borderId="14" xfId="0" applyNumberFormat="1" applyFont="1" applyBorder="1" applyAlignment="1">
      <alignment horizontal="center" vertical="center"/>
    </xf>
    <xf numFmtId="165" fontId="3" fillId="0" borderId="9" xfId="0" applyNumberFormat="1" applyFont="1" applyBorder="1" applyAlignment="1">
      <alignment horizontal="center" vertical="center"/>
    </xf>
    <xf numFmtId="2" fontId="33"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2" fontId="14" fillId="0" borderId="14"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5" fillId="0" borderId="14"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xf>
    <xf numFmtId="2" fontId="34" fillId="0" borderId="6" xfId="0" applyNumberFormat="1" applyFont="1" applyBorder="1" applyAlignment="1">
      <alignment horizontal="center" vertical="center"/>
    </xf>
    <xf numFmtId="2" fontId="34" fillId="0" borderId="1" xfId="0" applyNumberFormat="1" applyFont="1" applyBorder="1" applyAlignment="1">
      <alignment horizontal="center" vertical="center"/>
    </xf>
    <xf numFmtId="2" fontId="34" fillId="0" borderId="14" xfId="0" applyNumberFormat="1" applyFont="1" applyBorder="1" applyAlignment="1">
      <alignment horizontal="center" vertical="center"/>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30" fillId="0" borderId="14" xfId="0" applyFont="1" applyBorder="1" applyAlignment="1">
      <alignment vertical="center"/>
    </xf>
    <xf numFmtId="0" fontId="3" fillId="0" borderId="14" xfId="7" applyFont="1" applyBorder="1" applyAlignment="1">
      <alignment horizontal="left" vertical="center" wrapText="1"/>
    </xf>
    <xf numFmtId="0" fontId="3" fillId="0" borderId="14" xfId="7" applyFont="1" applyBorder="1" applyAlignment="1">
      <alignment horizontal="center" vertical="center"/>
    </xf>
    <xf numFmtId="0" fontId="3" fillId="0" borderId="14" xfId="7" applyFont="1" applyBorder="1" applyAlignment="1">
      <alignment horizontal="center" vertical="center" wrapText="1"/>
    </xf>
    <xf numFmtId="0" fontId="3" fillId="0" borderId="6" xfId="0" applyFont="1" applyBorder="1" applyAlignment="1">
      <alignment vertical="center" wrapText="1"/>
    </xf>
    <xf numFmtId="0" fontId="3" fillId="0" borderId="5" xfId="0" applyFont="1" applyBorder="1" applyAlignment="1">
      <alignment horizontal="left" vertical="center"/>
    </xf>
    <xf numFmtId="166" fontId="3" fillId="0" borderId="6" xfId="0" applyNumberFormat="1" applyFont="1" applyBorder="1" applyAlignment="1">
      <alignment horizontal="center" vertical="center"/>
    </xf>
    <xf numFmtId="166" fontId="3" fillId="0" borderId="1" xfId="0" applyNumberFormat="1" applyFont="1" applyBorder="1" applyAlignment="1">
      <alignment horizontal="center" vertical="center"/>
    </xf>
    <xf numFmtId="166" fontId="3" fillId="4" borderId="6" xfId="0" applyNumberFormat="1" applyFont="1" applyFill="1" applyBorder="1" applyAlignment="1">
      <alignment horizontal="center" vertical="center"/>
    </xf>
    <xf numFmtId="166" fontId="3" fillId="4" borderId="1" xfId="0" applyNumberFormat="1" applyFont="1" applyFill="1" applyBorder="1" applyAlignment="1">
      <alignment horizontal="center" vertical="center"/>
    </xf>
    <xf numFmtId="0" fontId="17" fillId="4" borderId="1" xfId="0" applyFont="1" applyFill="1" applyBorder="1" applyAlignment="1" applyProtection="1">
      <alignment horizontal="center" vertical="center" wrapText="1"/>
      <protection locked="0"/>
    </xf>
    <xf numFmtId="166" fontId="3" fillId="4" borderId="14" xfId="0" applyNumberFormat="1" applyFont="1" applyFill="1" applyBorder="1" applyAlignment="1">
      <alignment horizontal="center" vertical="center"/>
    </xf>
    <xf numFmtId="0" fontId="3" fillId="7" borderId="6" xfId="0" applyFont="1" applyFill="1" applyBorder="1" applyAlignment="1">
      <alignment horizontal="center" vertical="center"/>
    </xf>
    <xf numFmtId="0" fontId="3" fillId="7" borderId="1" xfId="0" applyFont="1" applyFill="1" applyBorder="1" applyAlignment="1">
      <alignment horizontal="center" vertical="center"/>
    </xf>
    <xf numFmtId="0" fontId="17" fillId="4" borderId="13" xfId="0" applyFont="1" applyFill="1" applyBorder="1" applyAlignment="1" applyProtection="1">
      <alignment horizontal="center" vertical="center" wrapText="1"/>
      <protection locked="0"/>
    </xf>
    <xf numFmtId="0" fontId="3" fillId="7" borderId="14" xfId="0" applyFont="1" applyFill="1" applyBorder="1" applyAlignment="1">
      <alignment horizontal="center" vertical="center"/>
    </xf>
    <xf numFmtId="0" fontId="3" fillId="4" borderId="14" xfId="0" applyFont="1" applyFill="1" applyBorder="1" applyAlignment="1">
      <alignment horizontal="left" vertical="center" wrapText="1"/>
    </xf>
    <xf numFmtId="49" fontId="3" fillId="0" borderId="6" xfId="0" applyNumberFormat="1" applyFont="1" applyBorder="1" applyAlignment="1">
      <alignment horizontal="center" vertical="center" wrapText="1"/>
    </xf>
    <xf numFmtId="4" fontId="3" fillId="4" borderId="1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3" fillId="7" borderId="14" xfId="0" applyNumberFormat="1" applyFont="1" applyFill="1" applyBorder="1" applyAlignment="1">
      <alignment horizontal="center" vertical="center" wrapText="1"/>
    </xf>
    <xf numFmtId="166" fontId="3" fillId="0" borderId="6" xfId="4" applyNumberFormat="1" applyFont="1" applyBorder="1" applyAlignment="1">
      <alignment horizontal="center" vertical="center"/>
    </xf>
    <xf numFmtId="166" fontId="3" fillId="0" borderId="14" xfId="4" applyNumberFormat="1" applyFont="1" applyBorder="1" applyAlignment="1">
      <alignment horizontal="center" vertical="center"/>
    </xf>
    <xf numFmtId="2" fontId="13" fillId="0" borderId="6" xfId="0" applyNumberFormat="1" applyFont="1" applyBorder="1" applyAlignment="1">
      <alignment horizontal="center" vertical="center"/>
    </xf>
    <xf numFmtId="0" fontId="3" fillId="0" borderId="14" xfId="4" applyFont="1" applyBorder="1" applyAlignment="1">
      <alignment horizontal="center" vertical="center"/>
    </xf>
    <xf numFmtId="0" fontId="31" fillId="0" borderId="6" xfId="0" applyFont="1" applyBorder="1" applyAlignment="1">
      <alignment horizontal="center" vertical="center" wrapText="1"/>
    </xf>
    <xf numFmtId="0" fontId="32" fillId="0" borderId="14" xfId="0" applyFont="1" applyBorder="1" applyAlignment="1">
      <alignment horizontal="center" vertical="center" wrapText="1"/>
    </xf>
    <xf numFmtId="0" fontId="28" fillId="0" borderId="1" xfId="0" applyFont="1" applyBorder="1" applyAlignment="1">
      <alignment vertical="center" wrapText="1"/>
    </xf>
    <xf numFmtId="0" fontId="31" fillId="0" borderId="14" xfId="0" applyFont="1" applyBorder="1" applyAlignment="1">
      <alignment vertical="center" wrapText="1"/>
    </xf>
    <xf numFmtId="0" fontId="31" fillId="0" borderId="26" xfId="0" applyFont="1" applyBorder="1" applyAlignment="1">
      <alignment vertical="center" wrapText="1"/>
    </xf>
    <xf numFmtId="0" fontId="31" fillId="0" borderId="2" xfId="0" applyFont="1" applyBorder="1" applyAlignment="1">
      <alignment vertical="center" wrapText="1"/>
    </xf>
    <xf numFmtId="0" fontId="31" fillId="0" borderId="2" xfId="0" applyFont="1" applyBorder="1" applyAlignment="1">
      <alignment vertical="center"/>
    </xf>
    <xf numFmtId="0" fontId="31" fillId="0" borderId="14" xfId="0" applyFont="1" applyBorder="1" applyAlignment="1">
      <alignment vertical="center"/>
    </xf>
    <xf numFmtId="0" fontId="4" fillId="0" borderId="41" xfId="1" applyFont="1" applyBorder="1" applyAlignment="1" applyProtection="1">
      <alignment horizontal="center" vertical="center" wrapText="1"/>
    </xf>
    <xf numFmtId="0" fontId="4" fillId="0" borderId="40" xfId="1" applyFont="1" applyBorder="1" applyAlignment="1" applyProtection="1">
      <alignment horizontal="center" vertical="center" wrapText="1"/>
    </xf>
    <xf numFmtId="4" fontId="3" fillId="7" borderId="12" xfId="0" applyNumberFormat="1" applyFont="1" applyFill="1" applyBorder="1" applyAlignment="1">
      <alignment horizontal="center" vertical="center" wrapText="1"/>
    </xf>
    <xf numFmtId="4" fontId="3" fillId="7" borderId="15" xfId="0" applyNumberFormat="1" applyFont="1" applyFill="1" applyBorder="1" applyAlignment="1">
      <alignment horizontal="center" vertical="center" wrapText="1"/>
    </xf>
    <xf numFmtId="4" fontId="3" fillId="7" borderId="36" xfId="0" applyNumberFormat="1" applyFont="1" applyFill="1" applyBorder="1" applyAlignment="1">
      <alignment horizontal="center" vertical="center" wrapText="1"/>
    </xf>
    <xf numFmtId="4" fontId="3" fillId="8" borderId="36" xfId="0" applyNumberFormat="1" applyFont="1" applyFill="1" applyBorder="1" applyAlignment="1">
      <alignment horizontal="center" vertical="center" wrapText="1"/>
    </xf>
    <xf numFmtId="4" fontId="3" fillId="8" borderId="12" xfId="0" applyNumberFormat="1" applyFont="1" applyFill="1" applyBorder="1" applyAlignment="1">
      <alignment horizontal="center" vertical="center" wrapText="1"/>
    </xf>
    <xf numFmtId="0" fontId="2" fillId="0" borderId="16" xfId="4" applyFont="1" applyBorder="1" applyAlignment="1">
      <alignment horizontal="center" vertical="center"/>
    </xf>
    <xf numFmtId="0" fontId="2" fillId="0" borderId="19" xfId="4" applyFont="1" applyBorder="1" applyAlignment="1">
      <alignment horizontal="center" vertical="center"/>
    </xf>
    <xf numFmtId="0" fontId="3" fillId="0" borderId="19" xfId="4" applyFont="1" applyBorder="1" applyAlignment="1">
      <alignment horizontal="center" vertical="center"/>
    </xf>
    <xf numFmtId="0" fontId="38" fillId="0" borderId="0" xfId="0" applyFont="1"/>
    <xf numFmtId="0" fontId="3" fillId="0" borderId="9" xfId="0" applyFont="1" applyBorder="1" applyAlignment="1">
      <alignment horizontal="center" vertical="center"/>
    </xf>
    <xf numFmtId="0" fontId="14" fillId="0" borderId="9" xfId="0" applyFont="1" applyBorder="1" applyAlignment="1">
      <alignment vertical="center" wrapText="1"/>
    </xf>
    <xf numFmtId="0" fontId="14" fillId="0" borderId="9" xfId="0" applyFont="1" applyBorder="1" applyAlignment="1">
      <alignment horizontal="center" vertical="center" wrapText="1"/>
    </xf>
    <xf numFmtId="2" fontId="14" fillId="0" borderId="9" xfId="0" applyNumberFormat="1"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17" fillId="0" borderId="13" xfId="0" applyFont="1" applyBorder="1" applyAlignment="1" applyProtection="1">
      <alignment horizontal="center" vertical="center"/>
      <protection locked="0"/>
    </xf>
    <xf numFmtId="164" fontId="3" fillId="3" borderId="33" xfId="0" applyNumberFormat="1" applyFont="1" applyFill="1" applyBorder="1" applyAlignment="1" applyProtection="1">
      <alignment horizontal="center" vertical="center"/>
      <protection locked="0"/>
    </xf>
    <xf numFmtId="2" fontId="39" fillId="0" borderId="9" xfId="4" applyNumberFormat="1" applyFont="1" applyBorder="1" applyAlignment="1">
      <alignment horizontal="center" vertical="center"/>
    </xf>
    <xf numFmtId="2" fontId="39" fillId="0" borderId="1" xfId="4" applyNumberFormat="1" applyFont="1" applyBorder="1" applyAlignment="1">
      <alignment horizontal="center" vertical="center"/>
    </xf>
    <xf numFmtId="0" fontId="26" fillId="0" borderId="11" xfId="0" applyFont="1" applyBorder="1" applyAlignment="1" applyProtection="1">
      <alignment horizontal="center" vertical="center" wrapText="1"/>
      <protection locked="0"/>
    </xf>
    <xf numFmtId="49" fontId="39" fillId="0" borderId="1" xfId="0" applyNumberFormat="1" applyFont="1" applyBorder="1" applyAlignment="1">
      <alignment horizontal="center" vertical="center" wrapText="1"/>
    </xf>
    <xf numFmtId="0" fontId="39" fillId="0" borderId="1" xfId="0" applyFont="1" applyBorder="1" applyAlignment="1">
      <alignment horizontal="left" vertical="center" wrapText="1"/>
    </xf>
    <xf numFmtId="0" fontId="39" fillId="0" borderId="1" xfId="0" applyFont="1" applyBorder="1" applyAlignment="1">
      <alignment horizontal="center" vertical="center"/>
    </xf>
    <xf numFmtId="2" fontId="3" fillId="0" borderId="6" xfId="4" applyNumberFormat="1" applyFont="1" applyBorder="1" applyAlignment="1">
      <alignment horizontal="center" vertical="center"/>
    </xf>
    <xf numFmtId="49" fontId="39" fillId="0" borderId="14" xfId="0" applyNumberFormat="1" applyFont="1" applyBorder="1" applyAlignment="1">
      <alignment horizontal="center" vertical="center" wrapText="1"/>
    </xf>
    <xf numFmtId="49" fontId="39" fillId="0" borderId="14" xfId="0" applyNumberFormat="1" applyFont="1" applyBorder="1" applyAlignment="1">
      <alignment horizontal="left" vertical="center" wrapText="1"/>
    </xf>
    <xf numFmtId="0" fontId="39" fillId="0" borderId="14" xfId="4" applyFont="1" applyBorder="1" applyAlignment="1">
      <alignment horizontal="center" vertical="center"/>
    </xf>
    <xf numFmtId="2" fontId="39" fillId="0" borderId="14" xfId="4" applyNumberFormat="1" applyFont="1" applyBorder="1" applyAlignment="1">
      <alignment horizontal="center" vertical="center"/>
    </xf>
    <xf numFmtId="0" fontId="26" fillId="0" borderId="13" xfId="0" applyFont="1" applyBorder="1" applyAlignment="1" applyProtection="1">
      <alignment horizontal="center" vertical="center" wrapText="1"/>
      <protection locked="0"/>
    </xf>
    <xf numFmtId="0" fontId="5" fillId="3" borderId="1" xfId="0" applyFont="1" applyFill="1" applyBorder="1" applyAlignment="1" applyProtection="1">
      <alignment wrapText="1"/>
      <protection locked="0"/>
    </xf>
    <xf numFmtId="0" fontId="5" fillId="3" borderId="14" xfId="0" applyFont="1" applyFill="1" applyBorder="1" applyAlignment="1" applyProtection="1">
      <alignment wrapText="1"/>
      <protection locked="0"/>
    </xf>
    <xf numFmtId="0" fontId="21" fillId="0" borderId="38" xfId="0" applyFont="1" applyBorder="1" applyAlignment="1" applyProtection="1">
      <alignment horizontal="center" vertical="center" wrapText="1"/>
      <protection locked="0"/>
    </xf>
    <xf numFmtId="0" fontId="21" fillId="0" borderId="39" xfId="0" applyFont="1" applyBorder="1" applyAlignment="1" applyProtection="1">
      <alignment horizontal="center" vertical="center" wrapText="1"/>
      <protection locked="0"/>
    </xf>
    <xf numFmtId="0" fontId="21" fillId="0" borderId="21" xfId="0" applyFont="1" applyBorder="1" applyAlignment="1" applyProtection="1">
      <alignment horizontal="center" vertical="center" wrapText="1"/>
      <protection locked="0"/>
    </xf>
    <xf numFmtId="0" fontId="4" fillId="5" borderId="16" xfId="1" applyFont="1" applyFill="1" applyBorder="1" applyAlignment="1" applyProtection="1">
      <alignment horizontal="center" vertical="center"/>
    </xf>
    <xf numFmtId="0" fontId="4" fillId="5" borderId="19" xfId="1" applyFont="1" applyFill="1" applyBorder="1" applyAlignment="1" applyProtection="1">
      <alignment horizontal="center" vertical="center"/>
    </xf>
    <xf numFmtId="0" fontId="4" fillId="5" borderId="7" xfId="1" applyFont="1" applyFill="1" applyBorder="1" applyAlignment="1" applyProtection="1">
      <alignment horizontal="center" vertical="center"/>
    </xf>
    <xf numFmtId="0" fontId="15" fillId="2" borderId="27" xfId="1" applyFont="1" applyFill="1" applyBorder="1" applyAlignment="1" applyProtection="1">
      <alignment horizontal="center" vertical="center"/>
    </xf>
    <xf numFmtId="0" fontId="15" fillId="2" borderId="28" xfId="1" applyFont="1" applyFill="1" applyBorder="1" applyAlignment="1" applyProtection="1">
      <alignment horizontal="center" vertical="center"/>
    </xf>
    <xf numFmtId="0" fontId="15" fillId="2" borderId="29" xfId="1" applyFont="1" applyFill="1" applyBorder="1" applyAlignment="1" applyProtection="1">
      <alignment horizontal="center" vertical="center"/>
    </xf>
    <xf numFmtId="0" fontId="4" fillId="5" borderId="16" xfId="1" applyFont="1" applyFill="1" applyBorder="1" applyAlignment="1" applyProtection="1">
      <alignment horizontal="left" vertical="center"/>
    </xf>
    <xf numFmtId="0" fontId="4" fillId="5" borderId="19" xfId="1" applyFont="1" applyFill="1" applyBorder="1" applyAlignment="1" applyProtection="1">
      <alignment horizontal="left" vertical="center"/>
    </xf>
    <xf numFmtId="0" fontId="4" fillId="5" borderId="7" xfId="1" applyFont="1" applyFill="1" applyBorder="1" applyAlignment="1" applyProtection="1">
      <alignment horizontal="left" vertical="center"/>
    </xf>
    <xf numFmtId="0" fontId="9" fillId="0" borderId="0" xfId="0" applyFont="1" applyAlignment="1">
      <alignment horizontal="left" wrapText="1"/>
    </xf>
    <xf numFmtId="0" fontId="2" fillId="2" borderId="1" xfId="0" applyFont="1" applyFill="1" applyBorder="1" applyAlignment="1">
      <alignment horizontal="center" vertical="center" wrapText="1"/>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4" xfId="0" applyFont="1" applyFill="1" applyBorder="1" applyAlignment="1">
      <alignment horizontal="center" vertical="center"/>
    </xf>
    <xf numFmtId="0" fontId="12" fillId="0" borderId="0" xfId="0" applyFont="1" applyAlignment="1">
      <alignment horizontal="left" vertical="center" wrapText="1"/>
    </xf>
    <xf numFmtId="0" fontId="10" fillId="0" borderId="0" xfId="0" applyFont="1" applyAlignment="1">
      <alignment horizontal="center" vertical="center" wrapText="1"/>
    </xf>
    <xf numFmtId="0" fontId="14" fillId="0" borderId="0" xfId="0" applyFont="1" applyAlignment="1">
      <alignment horizontal="left" wrapText="1"/>
    </xf>
    <xf numFmtId="0" fontId="9" fillId="0" borderId="0" xfId="0" applyFont="1" applyAlignment="1">
      <alignment horizontal="left" vertical="center" wrapText="1"/>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278"/>
  <sheetViews>
    <sheetView tabSelected="1" zoomScaleNormal="100" zoomScaleSheetLayoutView="115" workbookViewId="0">
      <selection activeCell="G275" sqref="G275"/>
    </sheetView>
  </sheetViews>
  <sheetFormatPr defaultColWidth="9.140625" defaultRowHeight="15"/>
  <cols>
    <col min="1" max="1" width="36.28515625" style="60"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c r="F1" s="17" t="s">
        <v>607</v>
      </c>
    </row>
    <row r="3" spans="1:7" ht="15.75" thickBot="1"/>
    <row r="4" spans="1:7" ht="18" customHeight="1" thickBot="1">
      <c r="A4" s="266" t="s">
        <v>461</v>
      </c>
      <c r="B4" s="267"/>
      <c r="C4" s="267"/>
      <c r="D4" s="267"/>
      <c r="E4" s="267"/>
      <c r="F4" s="267"/>
      <c r="G4" s="268"/>
    </row>
    <row r="5" spans="1:7" ht="7.9" customHeight="1" thickBot="1">
      <c r="B5" s="3"/>
      <c r="C5" s="28"/>
      <c r="D5" s="3"/>
      <c r="E5" s="4"/>
      <c r="F5" s="18"/>
      <c r="G5" s="3"/>
    </row>
    <row r="6" spans="1:7" ht="14.45" customHeight="1" thickBot="1">
      <c r="A6" s="263" t="s">
        <v>8</v>
      </c>
      <c r="B6" s="264"/>
      <c r="C6" s="264"/>
      <c r="D6" s="264"/>
      <c r="E6" s="264"/>
      <c r="F6" s="264"/>
      <c r="G6" s="265"/>
    </row>
    <row r="7" spans="1:7" s="193" customFormat="1" ht="51" customHeight="1" thickBot="1">
      <c r="A7" s="61" t="s">
        <v>57</v>
      </c>
      <c r="B7" s="42" t="s">
        <v>0</v>
      </c>
      <c r="C7" s="42" t="s">
        <v>1</v>
      </c>
      <c r="D7" s="42" t="s">
        <v>2</v>
      </c>
      <c r="E7" s="44" t="s">
        <v>3</v>
      </c>
      <c r="F7" s="228" t="s">
        <v>9</v>
      </c>
      <c r="G7" s="229" t="s">
        <v>4</v>
      </c>
    </row>
    <row r="8" spans="1:7">
      <c r="A8" s="62" t="s">
        <v>51</v>
      </c>
      <c r="B8" s="77" t="s">
        <v>58</v>
      </c>
      <c r="C8" s="47" t="s">
        <v>15</v>
      </c>
      <c r="D8" s="14" t="s">
        <v>16</v>
      </c>
      <c r="E8" s="180">
        <v>5.915</v>
      </c>
      <c r="F8" s="48"/>
      <c r="G8" s="116">
        <f>ROUND((E8*F8),2)</f>
        <v>0</v>
      </c>
    </row>
    <row r="9" spans="1:7">
      <c r="A9" s="63" t="s">
        <v>51</v>
      </c>
      <c r="B9" s="14" t="s">
        <v>59</v>
      </c>
      <c r="C9" s="76" t="s">
        <v>158</v>
      </c>
      <c r="D9" s="15" t="s">
        <v>18</v>
      </c>
      <c r="E9" s="170">
        <v>173</v>
      </c>
      <c r="F9" s="78"/>
      <c r="G9" s="116">
        <f>ROUND((E9*F9),2)</f>
        <v>0</v>
      </c>
    </row>
    <row r="10" spans="1:7">
      <c r="A10" s="63" t="s">
        <v>51</v>
      </c>
      <c r="B10" s="14" t="s">
        <v>60</v>
      </c>
      <c r="C10" s="29" t="s">
        <v>52</v>
      </c>
      <c r="D10" s="15" t="s">
        <v>18</v>
      </c>
      <c r="E10" s="171">
        <v>31</v>
      </c>
      <c r="F10" s="19"/>
      <c r="G10" s="36">
        <f t="shared" ref="G10:G38" si="0">ROUND((E10*F10),2)</f>
        <v>0</v>
      </c>
    </row>
    <row r="11" spans="1:7">
      <c r="A11" s="63" t="s">
        <v>51</v>
      </c>
      <c r="B11" s="14" t="s">
        <v>61</v>
      </c>
      <c r="C11" s="29" t="s">
        <v>17</v>
      </c>
      <c r="D11" s="15" t="s">
        <v>18</v>
      </c>
      <c r="E11" s="171">
        <v>16</v>
      </c>
      <c r="F11" s="19"/>
      <c r="G11" s="36">
        <f t="shared" si="0"/>
        <v>0</v>
      </c>
    </row>
    <row r="12" spans="1:7">
      <c r="A12" s="63" t="s">
        <v>51</v>
      </c>
      <c r="B12" s="14" t="s">
        <v>62</v>
      </c>
      <c r="C12" s="29" t="s">
        <v>19</v>
      </c>
      <c r="D12" s="15" t="s">
        <v>18</v>
      </c>
      <c r="E12" s="171">
        <v>32</v>
      </c>
      <c r="F12" s="19"/>
      <c r="G12" s="36">
        <f t="shared" si="0"/>
        <v>0</v>
      </c>
    </row>
    <row r="13" spans="1:7">
      <c r="A13" s="63" t="s">
        <v>51</v>
      </c>
      <c r="B13" s="14" t="s">
        <v>63</v>
      </c>
      <c r="C13" s="29" t="s">
        <v>53</v>
      </c>
      <c r="D13" s="15" t="s">
        <v>18</v>
      </c>
      <c r="E13" s="171">
        <v>252</v>
      </c>
      <c r="F13" s="19"/>
      <c r="G13" s="36">
        <f t="shared" si="0"/>
        <v>0</v>
      </c>
    </row>
    <row r="14" spans="1:7" ht="90">
      <c r="A14" s="63" t="s">
        <v>51</v>
      </c>
      <c r="B14" s="14" t="s">
        <v>64</v>
      </c>
      <c r="C14" s="29" t="s">
        <v>606</v>
      </c>
      <c r="D14" s="15" t="s">
        <v>5</v>
      </c>
      <c r="E14" s="171">
        <v>1</v>
      </c>
      <c r="F14" s="19"/>
      <c r="G14" s="36">
        <f t="shared" si="0"/>
        <v>0</v>
      </c>
    </row>
    <row r="15" spans="1:7">
      <c r="A15" s="63" t="s">
        <v>51</v>
      </c>
      <c r="B15" s="14" t="s">
        <v>65</v>
      </c>
      <c r="C15" s="29" t="s">
        <v>20</v>
      </c>
      <c r="D15" s="15" t="s">
        <v>18</v>
      </c>
      <c r="E15" s="171">
        <v>252</v>
      </c>
      <c r="F15" s="19"/>
      <c r="G15" s="36">
        <f t="shared" si="0"/>
        <v>0</v>
      </c>
    </row>
    <row r="16" spans="1:7">
      <c r="A16" s="63" t="s">
        <v>51</v>
      </c>
      <c r="B16" s="14" t="s">
        <v>66</v>
      </c>
      <c r="C16" s="115" t="s">
        <v>21</v>
      </c>
      <c r="D16" s="15" t="s">
        <v>22</v>
      </c>
      <c r="E16" s="171">
        <v>0.02</v>
      </c>
      <c r="F16" s="19"/>
      <c r="G16" s="36">
        <f t="shared" si="0"/>
        <v>0</v>
      </c>
    </row>
    <row r="17" spans="1:7" ht="30">
      <c r="A17" s="63" t="s">
        <v>51</v>
      </c>
      <c r="B17" s="14" t="s">
        <v>67</v>
      </c>
      <c r="C17" s="29" t="s">
        <v>570</v>
      </c>
      <c r="D17" s="14" t="s">
        <v>26</v>
      </c>
      <c r="E17" s="171">
        <v>77.88000000000001</v>
      </c>
      <c r="F17" s="19"/>
      <c r="G17" s="36">
        <f t="shared" si="0"/>
        <v>0</v>
      </c>
    </row>
    <row r="18" spans="1:7" ht="45">
      <c r="A18" s="63" t="s">
        <v>51</v>
      </c>
      <c r="B18" s="14" t="s">
        <v>68</v>
      </c>
      <c r="C18" s="29" t="s">
        <v>608</v>
      </c>
      <c r="D18" s="14" t="s">
        <v>26</v>
      </c>
      <c r="E18" s="171">
        <v>77.88000000000001</v>
      </c>
      <c r="F18" s="19">
        <v>-11.2</v>
      </c>
      <c r="G18" s="36">
        <f t="shared" si="0"/>
        <v>-872.26</v>
      </c>
    </row>
    <row r="19" spans="1:7" ht="45">
      <c r="A19" s="63" t="s">
        <v>51</v>
      </c>
      <c r="B19" s="14" t="s">
        <v>69</v>
      </c>
      <c r="C19" s="29" t="s">
        <v>462</v>
      </c>
      <c r="D19" s="14" t="s">
        <v>26</v>
      </c>
      <c r="E19" s="171">
        <v>158.12</v>
      </c>
      <c r="F19" s="19"/>
      <c r="G19" s="36">
        <f t="shared" si="0"/>
        <v>0</v>
      </c>
    </row>
    <row r="20" spans="1:7" ht="30">
      <c r="A20" s="63" t="s">
        <v>51</v>
      </c>
      <c r="B20" s="14" t="s">
        <v>70</v>
      </c>
      <c r="C20" s="29" t="s">
        <v>159</v>
      </c>
      <c r="D20" s="14" t="s">
        <v>23</v>
      </c>
      <c r="E20" s="171">
        <v>74</v>
      </c>
      <c r="F20" s="19"/>
      <c r="G20" s="36">
        <f t="shared" si="0"/>
        <v>0</v>
      </c>
    </row>
    <row r="21" spans="1:7" ht="30">
      <c r="A21" s="63" t="s">
        <v>51</v>
      </c>
      <c r="B21" s="14" t="s">
        <v>71</v>
      </c>
      <c r="C21" s="29" t="s">
        <v>160</v>
      </c>
      <c r="D21" s="14" t="s">
        <v>24</v>
      </c>
      <c r="E21" s="172">
        <v>37</v>
      </c>
      <c r="F21" s="19"/>
      <c r="G21" s="36">
        <f t="shared" si="0"/>
        <v>0</v>
      </c>
    </row>
    <row r="22" spans="1:7">
      <c r="A22" s="63"/>
      <c r="B22" s="14" t="s">
        <v>72</v>
      </c>
      <c r="C22" s="112" t="s">
        <v>25</v>
      </c>
      <c r="D22" s="14" t="s">
        <v>26</v>
      </c>
      <c r="E22" s="172">
        <v>17360.699999999997</v>
      </c>
      <c r="F22" s="19"/>
      <c r="G22" s="36">
        <f>ROUND((E22*F22),2)</f>
        <v>0</v>
      </c>
    </row>
    <row r="23" spans="1:7">
      <c r="A23" s="63" t="s">
        <v>51</v>
      </c>
      <c r="B23" s="14" t="s">
        <v>73</v>
      </c>
      <c r="C23" s="29" t="s">
        <v>161</v>
      </c>
      <c r="D23" s="14" t="s">
        <v>26</v>
      </c>
      <c r="E23" s="171">
        <v>3659.2200000000003</v>
      </c>
      <c r="F23" s="19"/>
      <c r="G23" s="36">
        <f>ROUND((E23*F23),2)</f>
        <v>0</v>
      </c>
    </row>
    <row r="24" spans="1:7">
      <c r="A24" s="63" t="s">
        <v>51</v>
      </c>
      <c r="B24" s="14" t="s">
        <v>74</v>
      </c>
      <c r="C24" s="29" t="s">
        <v>27</v>
      </c>
      <c r="D24" s="14" t="s">
        <v>26</v>
      </c>
      <c r="E24" s="171">
        <v>13701.479999999996</v>
      </c>
      <c r="F24" s="19"/>
      <c r="G24" s="36">
        <f>ROUND((E24*F24),2)</f>
        <v>0</v>
      </c>
    </row>
    <row r="25" spans="1:7" ht="30">
      <c r="A25" s="63" t="s">
        <v>51</v>
      </c>
      <c r="B25" s="14" t="s">
        <v>75</v>
      </c>
      <c r="C25" s="29" t="s">
        <v>463</v>
      </c>
      <c r="D25" s="15" t="s">
        <v>18</v>
      </c>
      <c r="E25" s="171">
        <v>28</v>
      </c>
      <c r="F25" s="19"/>
      <c r="G25" s="36">
        <f>ROUND((E25*F25),2)</f>
        <v>0</v>
      </c>
    </row>
    <row r="26" spans="1:7" ht="30">
      <c r="A26" s="63" t="s">
        <v>51</v>
      </c>
      <c r="B26" s="14" t="s">
        <v>76</v>
      </c>
      <c r="C26" s="29" t="s">
        <v>464</v>
      </c>
      <c r="D26" s="15" t="s">
        <v>18</v>
      </c>
      <c r="E26" s="171">
        <v>51</v>
      </c>
      <c r="F26" s="19"/>
      <c r="G26" s="36">
        <f t="shared" si="0"/>
        <v>0</v>
      </c>
    </row>
    <row r="27" spans="1:7" ht="30">
      <c r="A27" s="63" t="s">
        <v>51</v>
      </c>
      <c r="B27" s="14" t="s">
        <v>77</v>
      </c>
      <c r="C27" s="29" t="s">
        <v>465</v>
      </c>
      <c r="D27" s="15" t="s">
        <v>18</v>
      </c>
      <c r="E27" s="171">
        <v>7</v>
      </c>
      <c r="F27" s="19"/>
      <c r="G27" s="36">
        <f t="shared" si="0"/>
        <v>0</v>
      </c>
    </row>
    <row r="28" spans="1:7" ht="30">
      <c r="A28" s="63" t="s">
        <v>51</v>
      </c>
      <c r="B28" s="14" t="s">
        <v>78</v>
      </c>
      <c r="C28" s="29" t="s">
        <v>466</v>
      </c>
      <c r="D28" s="15" t="s">
        <v>18</v>
      </c>
      <c r="E28" s="171">
        <v>7</v>
      </c>
      <c r="F28" s="19"/>
      <c r="G28" s="36">
        <f t="shared" si="0"/>
        <v>0</v>
      </c>
    </row>
    <row r="29" spans="1:7">
      <c r="A29" s="63" t="s">
        <v>51</v>
      </c>
      <c r="B29" s="14" t="s">
        <v>79</v>
      </c>
      <c r="C29" s="29" t="s">
        <v>162</v>
      </c>
      <c r="D29" s="15" t="s">
        <v>18</v>
      </c>
      <c r="E29" s="171">
        <v>7</v>
      </c>
      <c r="F29" s="19"/>
      <c r="G29" s="36">
        <f t="shared" si="0"/>
        <v>0</v>
      </c>
    </row>
    <row r="30" spans="1:7" ht="30">
      <c r="A30" s="63" t="s">
        <v>51</v>
      </c>
      <c r="B30" s="14" t="s">
        <v>80</v>
      </c>
      <c r="C30" s="112" t="s">
        <v>467</v>
      </c>
      <c r="D30" s="15" t="s">
        <v>24</v>
      </c>
      <c r="E30" s="171">
        <v>523</v>
      </c>
      <c r="F30" s="19"/>
      <c r="G30" s="36">
        <f t="shared" si="0"/>
        <v>0</v>
      </c>
    </row>
    <row r="31" spans="1:7" ht="30">
      <c r="A31" s="63" t="s">
        <v>51</v>
      </c>
      <c r="B31" s="14" t="s">
        <v>474</v>
      </c>
      <c r="C31" s="29" t="s">
        <v>163</v>
      </c>
      <c r="D31" s="15" t="s">
        <v>24</v>
      </c>
      <c r="E31" s="171">
        <v>8</v>
      </c>
      <c r="F31" s="19"/>
      <c r="G31" s="36">
        <f t="shared" si="0"/>
        <v>0</v>
      </c>
    </row>
    <row r="32" spans="1:7" ht="30">
      <c r="A32" s="63" t="s">
        <v>51</v>
      </c>
      <c r="B32" s="14" t="s">
        <v>106</v>
      </c>
      <c r="C32" s="29" t="s">
        <v>164</v>
      </c>
      <c r="D32" s="15" t="s">
        <v>24</v>
      </c>
      <c r="E32" s="171">
        <v>30.3</v>
      </c>
      <c r="F32" s="19"/>
      <c r="G32" s="36">
        <f t="shared" si="0"/>
        <v>0</v>
      </c>
    </row>
    <row r="33" spans="1:9" ht="30">
      <c r="A33" s="63" t="s">
        <v>51</v>
      </c>
      <c r="B33" s="14" t="s">
        <v>107</v>
      </c>
      <c r="C33" s="29" t="s">
        <v>165</v>
      </c>
      <c r="D33" s="15" t="s">
        <v>24</v>
      </c>
      <c r="E33" s="171">
        <v>48.5</v>
      </c>
      <c r="F33" s="19"/>
      <c r="G33" s="36">
        <f t="shared" si="0"/>
        <v>0</v>
      </c>
    </row>
    <row r="34" spans="1:9" ht="30">
      <c r="A34" s="63" t="s">
        <v>51</v>
      </c>
      <c r="B34" s="14" t="s">
        <v>108</v>
      </c>
      <c r="C34" s="29" t="s">
        <v>166</v>
      </c>
      <c r="D34" s="15" t="s">
        <v>24</v>
      </c>
      <c r="E34" s="171">
        <v>10</v>
      </c>
      <c r="F34" s="19"/>
      <c r="G34" s="36">
        <f t="shared" si="0"/>
        <v>0</v>
      </c>
    </row>
    <row r="35" spans="1:9" ht="30">
      <c r="A35" s="63" t="s">
        <v>51</v>
      </c>
      <c r="B35" s="14" t="s">
        <v>133</v>
      </c>
      <c r="C35" s="29" t="s">
        <v>167</v>
      </c>
      <c r="D35" s="15" t="s">
        <v>24</v>
      </c>
      <c r="E35" s="171">
        <v>131</v>
      </c>
      <c r="F35" s="19"/>
      <c r="G35" s="36">
        <f t="shared" si="0"/>
        <v>0</v>
      </c>
    </row>
    <row r="36" spans="1:9" ht="30">
      <c r="A36" s="63" t="s">
        <v>51</v>
      </c>
      <c r="B36" s="14" t="s">
        <v>134</v>
      </c>
      <c r="C36" s="29" t="s">
        <v>168</v>
      </c>
      <c r="D36" s="14" t="s">
        <v>105</v>
      </c>
      <c r="E36" s="171">
        <v>2.0920000000000001</v>
      </c>
      <c r="F36" s="19"/>
      <c r="G36" s="36">
        <f t="shared" si="0"/>
        <v>0</v>
      </c>
    </row>
    <row r="37" spans="1:9" ht="15.75" thickBot="1">
      <c r="A37" s="63" t="s">
        <v>51</v>
      </c>
      <c r="B37" s="14" t="s">
        <v>170</v>
      </c>
      <c r="C37" s="29" t="s">
        <v>169</v>
      </c>
      <c r="D37" s="14" t="s">
        <v>18</v>
      </c>
      <c r="E37" s="173">
        <v>160</v>
      </c>
      <c r="F37" s="113"/>
      <c r="G37" s="36">
        <f t="shared" si="0"/>
        <v>0</v>
      </c>
    </row>
    <row r="38" spans="1:9" ht="30" thickBot="1">
      <c r="A38" s="63" t="s">
        <v>51</v>
      </c>
      <c r="B38" s="197" t="s">
        <v>171</v>
      </c>
      <c r="C38" s="195" t="s">
        <v>473</v>
      </c>
      <c r="D38" s="196" t="s">
        <v>18</v>
      </c>
      <c r="E38" s="174">
        <v>1</v>
      </c>
      <c r="F38" s="39"/>
      <c r="G38" s="36">
        <f t="shared" si="0"/>
        <v>0</v>
      </c>
      <c r="H38" s="41" t="s">
        <v>56</v>
      </c>
      <c r="I38" s="35">
        <f>ROUND(SUM(G8:G38),2)</f>
        <v>-872.26</v>
      </c>
    </row>
    <row r="39" spans="1:9" s="23" customFormat="1">
      <c r="A39" s="64" t="s">
        <v>6</v>
      </c>
      <c r="B39" s="117" t="s">
        <v>81</v>
      </c>
      <c r="C39" s="76" t="s">
        <v>28</v>
      </c>
      <c r="D39" s="77" t="s">
        <v>26</v>
      </c>
      <c r="E39" s="169">
        <v>14184.150000000001</v>
      </c>
      <c r="F39" s="53"/>
      <c r="G39" s="49">
        <f t="shared" ref="G39:G58" si="1">ROUND((E39*F39),2)</f>
        <v>0</v>
      </c>
    </row>
    <row r="40" spans="1:9" s="23" customFormat="1">
      <c r="A40" s="65" t="s">
        <v>6</v>
      </c>
      <c r="B40" s="5" t="s">
        <v>82</v>
      </c>
      <c r="C40" s="29" t="s">
        <v>475</v>
      </c>
      <c r="D40" s="14" t="s">
        <v>26</v>
      </c>
      <c r="E40" s="172">
        <v>638</v>
      </c>
      <c r="F40" s="2"/>
      <c r="G40" s="36">
        <f t="shared" si="1"/>
        <v>0</v>
      </c>
    </row>
    <row r="41" spans="1:9" s="23" customFormat="1" ht="45">
      <c r="A41" s="65" t="s">
        <v>6</v>
      </c>
      <c r="B41" s="5" t="s">
        <v>83</v>
      </c>
      <c r="C41" s="29" t="s">
        <v>609</v>
      </c>
      <c r="D41" s="14" t="s">
        <v>26</v>
      </c>
      <c r="E41" s="172">
        <v>638</v>
      </c>
      <c r="F41" s="2">
        <v>-7.5</v>
      </c>
      <c r="G41" s="36">
        <f t="shared" si="1"/>
        <v>-4785</v>
      </c>
    </row>
    <row r="42" spans="1:9" s="23" customFormat="1" ht="30">
      <c r="A42" s="65" t="s">
        <v>6</v>
      </c>
      <c r="B42" s="5" t="s">
        <v>84</v>
      </c>
      <c r="C42" s="29" t="s">
        <v>54</v>
      </c>
      <c r="D42" s="14" t="s">
        <v>26</v>
      </c>
      <c r="E42" s="171">
        <v>7641.5999999999995</v>
      </c>
      <c r="F42" s="2"/>
      <c r="G42" s="36">
        <f t="shared" si="1"/>
        <v>0</v>
      </c>
    </row>
    <row r="43" spans="1:9" s="23" customFormat="1">
      <c r="A43" s="65" t="s">
        <v>6</v>
      </c>
      <c r="B43" s="5" t="s">
        <v>86</v>
      </c>
      <c r="C43" s="29" t="s">
        <v>29</v>
      </c>
      <c r="D43" s="14" t="s">
        <v>26</v>
      </c>
      <c r="E43" s="171">
        <v>6542.550000000002</v>
      </c>
      <c r="F43" s="2"/>
      <c r="G43" s="36">
        <f t="shared" si="1"/>
        <v>0</v>
      </c>
    </row>
    <row r="44" spans="1:9" s="23" customFormat="1">
      <c r="A44" s="65" t="s">
        <v>6</v>
      </c>
      <c r="B44" s="5" t="s">
        <v>87</v>
      </c>
      <c r="C44" s="29" t="s">
        <v>175</v>
      </c>
      <c r="D44" s="15" t="s">
        <v>23</v>
      </c>
      <c r="E44" s="171">
        <v>78</v>
      </c>
      <c r="F44" s="2"/>
      <c r="G44" s="36">
        <f t="shared" si="1"/>
        <v>0</v>
      </c>
    </row>
    <row r="45" spans="1:9" s="23" customFormat="1">
      <c r="A45" s="65" t="s">
        <v>6</v>
      </c>
      <c r="B45" s="5" t="s">
        <v>88</v>
      </c>
      <c r="C45" s="29" t="s">
        <v>176</v>
      </c>
      <c r="D45" s="15" t="s">
        <v>23</v>
      </c>
      <c r="E45" s="171">
        <v>561</v>
      </c>
      <c r="F45" s="2"/>
      <c r="G45" s="36">
        <f t="shared" si="1"/>
        <v>0</v>
      </c>
    </row>
    <row r="46" spans="1:9" s="23" customFormat="1">
      <c r="A46" s="65" t="s">
        <v>6</v>
      </c>
      <c r="B46" s="5" t="s">
        <v>89</v>
      </c>
      <c r="C46" s="29" t="s">
        <v>177</v>
      </c>
      <c r="D46" s="15" t="s">
        <v>23</v>
      </c>
      <c r="E46" s="171">
        <v>57770</v>
      </c>
      <c r="F46" s="2"/>
      <c r="G46" s="36">
        <f t="shared" si="1"/>
        <v>0</v>
      </c>
    </row>
    <row r="47" spans="1:9" s="23" customFormat="1">
      <c r="A47" s="65" t="s">
        <v>6</v>
      </c>
      <c r="B47" s="5" t="s">
        <v>90</v>
      </c>
      <c r="C47" s="29" t="s">
        <v>178</v>
      </c>
      <c r="D47" s="15" t="s">
        <v>23</v>
      </c>
      <c r="E47" s="171">
        <v>3041</v>
      </c>
      <c r="F47" s="2"/>
      <c r="G47" s="36">
        <f t="shared" si="1"/>
        <v>0</v>
      </c>
    </row>
    <row r="48" spans="1:9" s="23" customFormat="1">
      <c r="A48" s="65" t="s">
        <v>6</v>
      </c>
      <c r="B48" s="5" t="s">
        <v>91</v>
      </c>
      <c r="C48" s="29" t="s">
        <v>30</v>
      </c>
      <c r="D48" s="14" t="s">
        <v>23</v>
      </c>
      <c r="E48" s="171">
        <v>60811</v>
      </c>
      <c r="F48" s="2"/>
      <c r="G48" s="36">
        <f t="shared" si="1"/>
        <v>0</v>
      </c>
    </row>
    <row r="49" spans="1:9" s="23" customFormat="1" ht="30">
      <c r="A49" s="65" t="s">
        <v>6</v>
      </c>
      <c r="B49" s="5" t="s">
        <v>109</v>
      </c>
      <c r="C49" s="29" t="s">
        <v>179</v>
      </c>
      <c r="D49" s="14" t="s">
        <v>23</v>
      </c>
      <c r="E49" s="171">
        <v>2847</v>
      </c>
      <c r="F49" s="2"/>
      <c r="G49" s="36">
        <f t="shared" si="1"/>
        <v>0</v>
      </c>
    </row>
    <row r="50" spans="1:9" s="23" customFormat="1" ht="30">
      <c r="A50" s="65" t="s">
        <v>6</v>
      </c>
      <c r="B50" s="5" t="s">
        <v>141</v>
      </c>
      <c r="C50" s="29" t="s">
        <v>180</v>
      </c>
      <c r="D50" s="14" t="s">
        <v>23</v>
      </c>
      <c r="E50" s="171">
        <v>5694</v>
      </c>
      <c r="F50" s="2"/>
      <c r="G50" s="36">
        <f t="shared" si="1"/>
        <v>0</v>
      </c>
    </row>
    <row r="51" spans="1:9" s="23" customFormat="1">
      <c r="A51" s="65" t="s">
        <v>6</v>
      </c>
      <c r="B51" s="5" t="s">
        <v>142</v>
      </c>
      <c r="C51" s="29" t="s">
        <v>181</v>
      </c>
      <c r="D51" s="14" t="s">
        <v>23</v>
      </c>
      <c r="E51" s="171">
        <v>5694</v>
      </c>
      <c r="F51" s="2"/>
      <c r="G51" s="36">
        <f t="shared" si="1"/>
        <v>0</v>
      </c>
    </row>
    <row r="52" spans="1:9" s="23" customFormat="1">
      <c r="A52" s="66" t="s">
        <v>6</v>
      </c>
      <c r="B52" s="5" t="s">
        <v>143</v>
      </c>
      <c r="C52" s="112" t="s">
        <v>476</v>
      </c>
      <c r="D52" s="14" t="s">
        <v>18</v>
      </c>
      <c r="E52" s="171">
        <v>227</v>
      </c>
      <c r="F52" s="2"/>
      <c r="G52" s="36">
        <f t="shared" si="1"/>
        <v>0</v>
      </c>
    </row>
    <row r="53" spans="1:9" s="23" customFormat="1">
      <c r="A53" s="66" t="s">
        <v>6</v>
      </c>
      <c r="B53" s="5" t="s">
        <v>144</v>
      </c>
      <c r="C53" s="199" t="s">
        <v>477</v>
      </c>
      <c r="D53" s="14" t="s">
        <v>18</v>
      </c>
      <c r="E53" s="171">
        <v>838</v>
      </c>
      <c r="F53" s="2"/>
      <c r="G53" s="36"/>
    </row>
    <row r="54" spans="1:9" s="23" customFormat="1">
      <c r="A54" s="65" t="s">
        <v>6</v>
      </c>
      <c r="B54" s="5" t="s">
        <v>145</v>
      </c>
      <c r="C54" s="118" t="s">
        <v>182</v>
      </c>
      <c r="D54" s="119" t="s">
        <v>18</v>
      </c>
      <c r="E54" s="171">
        <v>1065</v>
      </c>
      <c r="F54" s="2"/>
      <c r="G54" s="36">
        <f t="shared" si="1"/>
        <v>0</v>
      </c>
    </row>
    <row r="55" spans="1:9" s="23" customFormat="1">
      <c r="A55" s="65" t="s">
        <v>6</v>
      </c>
      <c r="B55" s="5" t="s">
        <v>172</v>
      </c>
      <c r="C55" s="118" t="s">
        <v>183</v>
      </c>
      <c r="D55" s="119" t="s">
        <v>26</v>
      </c>
      <c r="E55" s="171">
        <v>301.39999999999998</v>
      </c>
      <c r="F55" s="2"/>
      <c r="G55" s="36">
        <f t="shared" si="1"/>
        <v>0</v>
      </c>
    </row>
    <row r="56" spans="1:9" s="23" customFormat="1" ht="30">
      <c r="A56" s="65" t="s">
        <v>6</v>
      </c>
      <c r="B56" s="5" t="s">
        <v>173</v>
      </c>
      <c r="C56" s="29" t="s">
        <v>478</v>
      </c>
      <c r="D56" s="14" t="s">
        <v>23</v>
      </c>
      <c r="E56" s="171">
        <v>1225</v>
      </c>
      <c r="F56" s="2"/>
      <c r="G56" s="36">
        <f t="shared" si="1"/>
        <v>0</v>
      </c>
    </row>
    <row r="57" spans="1:9" s="23" customFormat="1" ht="30.75" thickBot="1">
      <c r="A57" s="65" t="s">
        <v>6</v>
      </c>
      <c r="B57" s="5" t="s">
        <v>174</v>
      </c>
      <c r="C57" s="29" t="s">
        <v>479</v>
      </c>
      <c r="D57" s="14" t="s">
        <v>23</v>
      </c>
      <c r="E57" s="171">
        <v>1225</v>
      </c>
      <c r="F57" s="2"/>
      <c r="G57" s="36">
        <f t="shared" si="1"/>
        <v>0</v>
      </c>
    </row>
    <row r="58" spans="1:9" s="23" customFormat="1" ht="30" thickBot="1">
      <c r="A58" s="66" t="s">
        <v>6</v>
      </c>
      <c r="B58" s="5" t="s">
        <v>385</v>
      </c>
      <c r="C58" s="37" t="s">
        <v>184</v>
      </c>
      <c r="D58" s="38" t="s">
        <v>23</v>
      </c>
      <c r="E58" s="173">
        <v>1225</v>
      </c>
      <c r="F58" s="56"/>
      <c r="G58" s="57">
        <f t="shared" si="1"/>
        <v>0</v>
      </c>
      <c r="H58" s="50" t="s">
        <v>85</v>
      </c>
      <c r="I58" s="35">
        <f>ROUND(SUM(G39:G58),2)</f>
        <v>-4785</v>
      </c>
    </row>
    <row r="59" spans="1:9" s="23" customFormat="1">
      <c r="A59" s="67" t="s">
        <v>7</v>
      </c>
      <c r="B59" s="51" t="s">
        <v>92</v>
      </c>
      <c r="C59" s="76" t="s">
        <v>209</v>
      </c>
      <c r="D59" s="129" t="s">
        <v>24</v>
      </c>
      <c r="E59" s="169">
        <v>4189</v>
      </c>
      <c r="F59" s="58"/>
      <c r="G59" s="49">
        <f t="shared" ref="G59:G122" si="2">ROUND((E59*F59),2)</f>
        <v>0</v>
      </c>
    </row>
    <row r="60" spans="1:9" s="23" customFormat="1">
      <c r="A60" s="65" t="s">
        <v>7</v>
      </c>
      <c r="B60" s="5" t="s">
        <v>93</v>
      </c>
      <c r="C60" s="29" t="s">
        <v>110</v>
      </c>
      <c r="D60" s="15" t="s">
        <v>23</v>
      </c>
      <c r="E60" s="170">
        <v>8378</v>
      </c>
      <c r="F60" s="120"/>
      <c r="G60" s="36">
        <f t="shared" si="2"/>
        <v>0</v>
      </c>
    </row>
    <row r="61" spans="1:9" s="23" customFormat="1">
      <c r="A61" s="65" t="s">
        <v>7</v>
      </c>
      <c r="B61" s="5" t="s">
        <v>94</v>
      </c>
      <c r="C61" s="29" t="s">
        <v>31</v>
      </c>
      <c r="D61" s="14" t="s">
        <v>26</v>
      </c>
      <c r="E61" s="170">
        <v>628</v>
      </c>
      <c r="F61" s="120"/>
      <c r="G61" s="36">
        <f t="shared" si="2"/>
        <v>0</v>
      </c>
    </row>
    <row r="62" spans="1:9" s="23" customFormat="1">
      <c r="A62" s="65" t="s">
        <v>7</v>
      </c>
      <c r="B62" s="5" t="s">
        <v>95</v>
      </c>
      <c r="C62" s="29" t="s">
        <v>210</v>
      </c>
      <c r="D62" s="14" t="s">
        <v>18</v>
      </c>
      <c r="E62" s="170">
        <v>9</v>
      </c>
      <c r="F62" s="120"/>
      <c r="G62" s="36">
        <f t="shared" si="2"/>
        <v>0</v>
      </c>
    </row>
    <row r="63" spans="1:9" s="23" customFormat="1" ht="45">
      <c r="A63" s="65" t="s">
        <v>7</v>
      </c>
      <c r="B63" s="5" t="s">
        <v>185</v>
      </c>
      <c r="C63" s="121" t="s">
        <v>211</v>
      </c>
      <c r="D63" s="122" t="s">
        <v>18</v>
      </c>
      <c r="E63" s="170">
        <v>50</v>
      </c>
      <c r="F63" s="120"/>
      <c r="G63" s="36">
        <f t="shared" si="2"/>
        <v>0</v>
      </c>
    </row>
    <row r="64" spans="1:9" s="23" customFormat="1" ht="45">
      <c r="A64" s="65" t="s">
        <v>7</v>
      </c>
      <c r="B64" s="5" t="s">
        <v>186</v>
      </c>
      <c r="C64" s="121" t="s">
        <v>480</v>
      </c>
      <c r="D64" s="122" t="s">
        <v>18</v>
      </c>
      <c r="E64" s="170">
        <v>8</v>
      </c>
      <c r="F64" s="120"/>
      <c r="G64" s="36">
        <f t="shared" si="2"/>
        <v>0</v>
      </c>
    </row>
    <row r="65" spans="1:7" s="23" customFormat="1" ht="45">
      <c r="A65" s="65" t="s">
        <v>7</v>
      </c>
      <c r="B65" s="5" t="s">
        <v>187</v>
      </c>
      <c r="C65" s="29" t="s">
        <v>481</v>
      </c>
      <c r="D65" s="122" t="s">
        <v>18</v>
      </c>
      <c r="E65" s="170">
        <v>3</v>
      </c>
      <c r="F65" s="120"/>
      <c r="G65" s="36">
        <f t="shared" si="2"/>
        <v>0</v>
      </c>
    </row>
    <row r="66" spans="1:7" s="23" customFormat="1" ht="45">
      <c r="A66" s="65" t="s">
        <v>7</v>
      </c>
      <c r="B66" s="5" t="s">
        <v>188</v>
      </c>
      <c r="C66" s="29" t="s">
        <v>482</v>
      </c>
      <c r="D66" s="14" t="s">
        <v>24</v>
      </c>
      <c r="E66" s="170">
        <v>74.099999999999994</v>
      </c>
      <c r="F66" s="120"/>
      <c r="G66" s="36">
        <f t="shared" si="2"/>
        <v>0</v>
      </c>
    </row>
    <row r="67" spans="1:7" s="23" customFormat="1" ht="45">
      <c r="A67" s="65" t="s">
        <v>7</v>
      </c>
      <c r="B67" s="5" t="s">
        <v>189</v>
      </c>
      <c r="C67" s="29" t="s">
        <v>483</v>
      </c>
      <c r="D67" s="14" t="s">
        <v>24</v>
      </c>
      <c r="E67" s="170">
        <v>90.9</v>
      </c>
      <c r="F67" s="120"/>
      <c r="G67" s="36">
        <f t="shared" si="2"/>
        <v>0</v>
      </c>
    </row>
    <row r="68" spans="1:7" s="23" customFormat="1">
      <c r="A68" s="65" t="s">
        <v>7</v>
      </c>
      <c r="B68" s="5" t="s">
        <v>190</v>
      </c>
      <c r="C68" s="29" t="s">
        <v>212</v>
      </c>
      <c r="D68" s="14" t="s">
        <v>18</v>
      </c>
      <c r="E68" s="170">
        <v>7</v>
      </c>
      <c r="F68" s="120"/>
      <c r="G68" s="36">
        <f t="shared" si="2"/>
        <v>0</v>
      </c>
    </row>
    <row r="69" spans="1:7" s="23" customFormat="1">
      <c r="A69" s="65" t="s">
        <v>7</v>
      </c>
      <c r="B69" s="5" t="s">
        <v>191</v>
      </c>
      <c r="C69" s="29" t="s">
        <v>213</v>
      </c>
      <c r="D69" s="14" t="s">
        <v>18</v>
      </c>
      <c r="E69" s="170">
        <v>6</v>
      </c>
      <c r="F69" s="120"/>
      <c r="G69" s="36">
        <f t="shared" si="2"/>
        <v>0</v>
      </c>
    </row>
    <row r="70" spans="1:7" s="23" customFormat="1">
      <c r="A70" s="65" t="s">
        <v>7</v>
      </c>
      <c r="B70" s="5" t="s">
        <v>192</v>
      </c>
      <c r="C70" s="123" t="s">
        <v>214</v>
      </c>
      <c r="D70" s="55" t="s">
        <v>24</v>
      </c>
      <c r="E70" s="170">
        <v>493.4</v>
      </c>
      <c r="F70" s="120"/>
      <c r="G70" s="36">
        <f t="shared" si="2"/>
        <v>0</v>
      </c>
    </row>
    <row r="71" spans="1:7" s="23" customFormat="1">
      <c r="A71" s="65" t="s">
        <v>7</v>
      </c>
      <c r="B71" s="5" t="s">
        <v>193</v>
      </c>
      <c r="C71" s="123" t="s">
        <v>484</v>
      </c>
      <c r="D71" s="55" t="s">
        <v>24</v>
      </c>
      <c r="E71" s="170">
        <v>12.8</v>
      </c>
      <c r="F71" s="120"/>
      <c r="G71" s="36">
        <f t="shared" si="2"/>
        <v>0</v>
      </c>
    </row>
    <row r="72" spans="1:7" s="23" customFormat="1">
      <c r="A72" s="65" t="s">
        <v>7</v>
      </c>
      <c r="B72" s="5" t="s">
        <v>194</v>
      </c>
      <c r="C72" s="124" t="s">
        <v>215</v>
      </c>
      <c r="D72" s="14" t="s">
        <v>18</v>
      </c>
      <c r="E72" s="170">
        <v>48</v>
      </c>
      <c r="F72" s="120"/>
      <c r="G72" s="36">
        <f t="shared" si="2"/>
        <v>0</v>
      </c>
    </row>
    <row r="73" spans="1:7" s="23" customFormat="1" ht="60">
      <c r="A73" s="65" t="s">
        <v>7</v>
      </c>
      <c r="B73" s="5" t="s">
        <v>195</v>
      </c>
      <c r="C73" s="125" t="s">
        <v>216</v>
      </c>
      <c r="D73" s="14" t="s">
        <v>18</v>
      </c>
      <c r="E73" s="170">
        <v>5</v>
      </c>
      <c r="F73" s="120"/>
      <c r="G73" s="36">
        <f t="shared" si="2"/>
        <v>0</v>
      </c>
    </row>
    <row r="74" spans="1:7" s="23" customFormat="1" ht="60">
      <c r="A74" s="65" t="s">
        <v>7</v>
      </c>
      <c r="B74" s="5" t="s">
        <v>196</v>
      </c>
      <c r="C74" s="29" t="s">
        <v>217</v>
      </c>
      <c r="D74" s="14" t="s">
        <v>18</v>
      </c>
      <c r="E74" s="170">
        <v>1</v>
      </c>
      <c r="F74" s="120"/>
      <c r="G74" s="36">
        <f t="shared" si="2"/>
        <v>0</v>
      </c>
    </row>
    <row r="75" spans="1:7" s="23" customFormat="1">
      <c r="A75" s="65" t="s">
        <v>7</v>
      </c>
      <c r="B75" s="5" t="s">
        <v>197</v>
      </c>
      <c r="C75" s="126" t="s">
        <v>218</v>
      </c>
      <c r="D75" s="127" t="s">
        <v>24</v>
      </c>
      <c r="E75" s="170">
        <v>165</v>
      </c>
      <c r="F75" s="120"/>
      <c r="G75" s="36">
        <f t="shared" si="2"/>
        <v>0</v>
      </c>
    </row>
    <row r="76" spans="1:7" s="23" customFormat="1">
      <c r="A76" s="65" t="s">
        <v>7</v>
      </c>
      <c r="B76" s="5" t="s">
        <v>198</v>
      </c>
      <c r="C76" s="126" t="s">
        <v>136</v>
      </c>
      <c r="D76" s="127" t="s">
        <v>24</v>
      </c>
      <c r="E76" s="170">
        <v>165</v>
      </c>
      <c r="F76" s="120"/>
      <c r="G76" s="36">
        <f t="shared" si="2"/>
        <v>0</v>
      </c>
    </row>
    <row r="77" spans="1:7" s="23" customFormat="1">
      <c r="A77" s="65" t="s">
        <v>7</v>
      </c>
      <c r="B77" s="5" t="s">
        <v>199</v>
      </c>
      <c r="C77" s="128" t="s">
        <v>219</v>
      </c>
      <c r="D77" s="77" t="s">
        <v>26</v>
      </c>
      <c r="E77" s="170">
        <v>29</v>
      </c>
      <c r="F77" s="120"/>
      <c r="G77" s="36">
        <f t="shared" si="2"/>
        <v>0</v>
      </c>
    </row>
    <row r="78" spans="1:7" s="23" customFormat="1">
      <c r="A78" s="65" t="s">
        <v>7</v>
      </c>
      <c r="B78" s="5" t="s">
        <v>200</v>
      </c>
      <c r="C78" s="29" t="s">
        <v>137</v>
      </c>
      <c r="D78" s="77" t="s">
        <v>26</v>
      </c>
      <c r="E78" s="170">
        <v>74</v>
      </c>
      <c r="F78" s="120"/>
      <c r="G78" s="36">
        <f t="shared" si="2"/>
        <v>0</v>
      </c>
    </row>
    <row r="79" spans="1:7" s="23" customFormat="1">
      <c r="A79" s="65" t="s">
        <v>7</v>
      </c>
      <c r="B79" s="5" t="s">
        <v>201</v>
      </c>
      <c r="C79" s="124" t="s">
        <v>220</v>
      </c>
      <c r="D79" s="15" t="s">
        <v>23</v>
      </c>
      <c r="E79" s="170">
        <v>1690</v>
      </c>
      <c r="F79" s="120"/>
      <c r="G79" s="36">
        <f t="shared" si="2"/>
        <v>0</v>
      </c>
    </row>
    <row r="80" spans="1:7" s="23" customFormat="1">
      <c r="A80" s="65" t="s">
        <v>7</v>
      </c>
      <c r="B80" s="5" t="s">
        <v>202</v>
      </c>
      <c r="C80" s="124" t="s">
        <v>221</v>
      </c>
      <c r="D80" s="15" t="s">
        <v>23</v>
      </c>
      <c r="E80" s="170">
        <v>98</v>
      </c>
      <c r="F80" s="120"/>
      <c r="G80" s="36">
        <f t="shared" si="2"/>
        <v>0</v>
      </c>
    </row>
    <row r="81" spans="1:9" s="23" customFormat="1">
      <c r="A81" s="65" t="s">
        <v>7</v>
      </c>
      <c r="B81" s="5" t="s">
        <v>203</v>
      </c>
      <c r="C81" s="124" t="s">
        <v>222</v>
      </c>
      <c r="D81" s="15" t="s">
        <v>23</v>
      </c>
      <c r="E81" s="170">
        <v>2848</v>
      </c>
      <c r="F81" s="120"/>
      <c r="G81" s="36">
        <f t="shared" si="2"/>
        <v>0</v>
      </c>
    </row>
    <row r="82" spans="1:9" s="23" customFormat="1">
      <c r="A82" s="65" t="s">
        <v>7</v>
      </c>
      <c r="B82" s="5" t="s">
        <v>204</v>
      </c>
      <c r="C82" s="124" t="s">
        <v>223</v>
      </c>
      <c r="D82" s="15" t="s">
        <v>23</v>
      </c>
      <c r="E82" s="170">
        <v>12.5</v>
      </c>
      <c r="F82" s="120"/>
      <c r="G82" s="36">
        <f t="shared" si="2"/>
        <v>0</v>
      </c>
    </row>
    <row r="83" spans="1:9" s="23" customFormat="1" ht="30">
      <c r="A83" s="65" t="s">
        <v>7</v>
      </c>
      <c r="B83" s="5" t="s">
        <v>205</v>
      </c>
      <c r="C83" s="124" t="s">
        <v>224</v>
      </c>
      <c r="D83" s="15" t="s">
        <v>23</v>
      </c>
      <c r="E83" s="170">
        <v>21</v>
      </c>
      <c r="F83" s="120"/>
      <c r="G83" s="36">
        <f t="shared" si="2"/>
        <v>0</v>
      </c>
    </row>
    <row r="84" spans="1:9" s="23" customFormat="1" ht="30">
      <c r="A84" s="65" t="s">
        <v>7</v>
      </c>
      <c r="B84" s="5" t="s">
        <v>206</v>
      </c>
      <c r="C84" s="124" t="s">
        <v>225</v>
      </c>
      <c r="D84" s="15" t="s">
        <v>23</v>
      </c>
      <c r="E84" s="171">
        <v>13.5</v>
      </c>
      <c r="F84" s="1"/>
      <c r="G84" s="36">
        <f t="shared" si="2"/>
        <v>0</v>
      </c>
    </row>
    <row r="85" spans="1:9" s="23" customFormat="1">
      <c r="A85" s="65" t="s">
        <v>7</v>
      </c>
      <c r="B85" s="5" t="s">
        <v>207</v>
      </c>
      <c r="C85" s="126" t="s">
        <v>226</v>
      </c>
      <c r="D85" s="99" t="s">
        <v>24</v>
      </c>
      <c r="E85" s="171">
        <v>123</v>
      </c>
      <c r="F85" s="1"/>
      <c r="G85" s="36">
        <f t="shared" si="2"/>
        <v>0</v>
      </c>
    </row>
    <row r="86" spans="1:9" s="23" customFormat="1" ht="29.25">
      <c r="A86" s="68" t="s">
        <v>7</v>
      </c>
      <c r="B86" s="54" t="s">
        <v>208</v>
      </c>
      <c r="C86" s="130" t="s">
        <v>227</v>
      </c>
      <c r="D86" s="131" t="s">
        <v>24</v>
      </c>
      <c r="E86" s="174">
        <v>21</v>
      </c>
      <c r="F86" s="59"/>
      <c r="G86" s="40">
        <f t="shared" si="2"/>
        <v>0</v>
      </c>
      <c r="H86" s="41" t="s">
        <v>96</v>
      </c>
      <c r="I86" s="35">
        <f>ROUND(SUM(G59:G86),2)</f>
        <v>0</v>
      </c>
    </row>
    <row r="87" spans="1:9" s="23" customFormat="1">
      <c r="A87" s="86" t="s">
        <v>228</v>
      </c>
      <c r="B87" s="117" t="s">
        <v>229</v>
      </c>
      <c r="C87" s="132" t="s">
        <v>468</v>
      </c>
      <c r="D87" s="133" t="s">
        <v>26</v>
      </c>
      <c r="E87" s="170">
        <v>196</v>
      </c>
      <c r="F87" s="120"/>
      <c r="G87" s="36">
        <f t="shared" si="2"/>
        <v>0</v>
      </c>
      <c r="I87" s="110"/>
    </row>
    <row r="88" spans="1:9" s="23" customFormat="1">
      <c r="A88" s="86" t="s">
        <v>228</v>
      </c>
      <c r="B88" s="5" t="s">
        <v>230</v>
      </c>
      <c r="C88" s="132" t="s">
        <v>270</v>
      </c>
      <c r="D88" s="15" t="s">
        <v>26</v>
      </c>
      <c r="E88" s="171">
        <v>594</v>
      </c>
      <c r="F88" s="1"/>
      <c r="G88" s="36">
        <f t="shared" si="2"/>
        <v>0</v>
      </c>
      <c r="I88" s="110"/>
    </row>
    <row r="89" spans="1:9" s="23" customFormat="1">
      <c r="A89" s="86" t="s">
        <v>228</v>
      </c>
      <c r="B89" s="5" t="s">
        <v>231</v>
      </c>
      <c r="C89" s="132" t="s">
        <v>271</v>
      </c>
      <c r="D89" s="15" t="s">
        <v>26</v>
      </c>
      <c r="E89" s="171">
        <v>594</v>
      </c>
      <c r="F89" s="1"/>
      <c r="G89" s="36">
        <f t="shared" si="2"/>
        <v>0</v>
      </c>
      <c r="I89" s="110"/>
    </row>
    <row r="90" spans="1:9" s="23" customFormat="1">
      <c r="A90" s="86" t="s">
        <v>228</v>
      </c>
      <c r="B90" s="5" t="s">
        <v>232</v>
      </c>
      <c r="C90" s="132" t="s">
        <v>272</v>
      </c>
      <c r="D90" s="15" t="s">
        <v>26</v>
      </c>
      <c r="E90" s="171">
        <v>262</v>
      </c>
      <c r="F90" s="1"/>
      <c r="G90" s="36">
        <f t="shared" si="2"/>
        <v>0</v>
      </c>
      <c r="I90" s="110"/>
    </row>
    <row r="91" spans="1:9" s="23" customFormat="1">
      <c r="A91" s="86" t="s">
        <v>228</v>
      </c>
      <c r="B91" s="5" t="s">
        <v>233</v>
      </c>
      <c r="C91" s="132" t="s">
        <v>273</v>
      </c>
      <c r="D91" s="15" t="s">
        <v>105</v>
      </c>
      <c r="E91" s="171">
        <v>107</v>
      </c>
      <c r="F91" s="1"/>
      <c r="G91" s="36">
        <f t="shared" si="2"/>
        <v>0</v>
      </c>
      <c r="I91" s="110"/>
    </row>
    <row r="92" spans="1:9" s="23" customFormat="1">
      <c r="A92" s="86" t="s">
        <v>228</v>
      </c>
      <c r="B92" s="5" t="s">
        <v>234</v>
      </c>
      <c r="C92" s="132" t="s">
        <v>274</v>
      </c>
      <c r="D92" s="15" t="s">
        <v>105</v>
      </c>
      <c r="E92" s="171">
        <v>1.3</v>
      </c>
      <c r="F92" s="1"/>
      <c r="G92" s="36">
        <f t="shared" si="2"/>
        <v>0</v>
      </c>
      <c r="I92" s="110"/>
    </row>
    <row r="93" spans="1:9" s="23" customFormat="1" ht="30">
      <c r="A93" s="86" t="s">
        <v>228</v>
      </c>
      <c r="B93" s="5" t="s">
        <v>235</v>
      </c>
      <c r="C93" s="132" t="s">
        <v>275</v>
      </c>
      <c r="D93" s="15" t="s">
        <v>24</v>
      </c>
      <c r="E93" s="171">
        <v>9.4</v>
      </c>
      <c r="F93" s="1"/>
      <c r="G93" s="36">
        <f t="shared" si="2"/>
        <v>0</v>
      </c>
      <c r="I93" s="110"/>
    </row>
    <row r="94" spans="1:9" s="23" customFormat="1" ht="30">
      <c r="A94" s="86" t="s">
        <v>228</v>
      </c>
      <c r="B94" s="5" t="s">
        <v>236</v>
      </c>
      <c r="C94" s="132" t="s">
        <v>276</v>
      </c>
      <c r="D94" s="15" t="s">
        <v>24</v>
      </c>
      <c r="E94" s="171">
        <v>13.21</v>
      </c>
      <c r="F94" s="1"/>
      <c r="G94" s="36">
        <f t="shared" si="2"/>
        <v>0</v>
      </c>
      <c r="I94" s="110"/>
    </row>
    <row r="95" spans="1:9" s="23" customFormat="1" ht="30">
      <c r="A95" s="86" t="s">
        <v>228</v>
      </c>
      <c r="B95" s="5" t="s">
        <v>237</v>
      </c>
      <c r="C95" s="132" t="s">
        <v>277</v>
      </c>
      <c r="D95" s="15" t="s">
        <v>24</v>
      </c>
      <c r="E95" s="171">
        <v>7.1</v>
      </c>
      <c r="F95" s="1"/>
      <c r="G95" s="36">
        <f t="shared" si="2"/>
        <v>0</v>
      </c>
      <c r="I95" s="110"/>
    </row>
    <row r="96" spans="1:9" s="23" customFormat="1" ht="30">
      <c r="A96" s="86" t="s">
        <v>228</v>
      </c>
      <c r="B96" s="5" t="s">
        <v>238</v>
      </c>
      <c r="C96" s="132" t="s">
        <v>278</v>
      </c>
      <c r="D96" s="15" t="s">
        <v>24</v>
      </c>
      <c r="E96" s="171">
        <v>4.91</v>
      </c>
      <c r="F96" s="1"/>
      <c r="G96" s="36">
        <f t="shared" si="2"/>
        <v>0</v>
      </c>
      <c r="I96" s="110"/>
    </row>
    <row r="97" spans="1:9" s="23" customFormat="1" ht="30">
      <c r="A97" s="86" t="s">
        <v>228</v>
      </c>
      <c r="B97" s="5" t="s">
        <v>239</v>
      </c>
      <c r="C97" s="132" t="s">
        <v>279</v>
      </c>
      <c r="D97" s="15" t="s">
        <v>24</v>
      </c>
      <c r="E97" s="171">
        <v>7.21</v>
      </c>
      <c r="F97" s="1"/>
      <c r="G97" s="36">
        <f t="shared" si="2"/>
        <v>0</v>
      </c>
      <c r="I97" s="110"/>
    </row>
    <row r="98" spans="1:9" s="23" customFormat="1" ht="30">
      <c r="A98" s="86" t="s">
        <v>228</v>
      </c>
      <c r="B98" s="5" t="s">
        <v>240</v>
      </c>
      <c r="C98" s="132" t="s">
        <v>280</v>
      </c>
      <c r="D98" s="15" t="s">
        <v>26</v>
      </c>
      <c r="E98" s="171">
        <v>4.2</v>
      </c>
      <c r="F98" s="1"/>
      <c r="G98" s="36">
        <f t="shared" si="2"/>
        <v>0</v>
      </c>
      <c r="I98" s="110"/>
    </row>
    <row r="99" spans="1:9" s="23" customFormat="1" ht="30">
      <c r="A99" s="86" t="s">
        <v>228</v>
      </c>
      <c r="B99" s="5" t="s">
        <v>241</v>
      </c>
      <c r="C99" s="132" t="s">
        <v>281</v>
      </c>
      <c r="D99" s="15" t="s">
        <v>26</v>
      </c>
      <c r="E99" s="171">
        <v>3</v>
      </c>
      <c r="F99" s="1"/>
      <c r="G99" s="36">
        <f t="shared" si="2"/>
        <v>0</v>
      </c>
      <c r="I99" s="110"/>
    </row>
    <row r="100" spans="1:9" s="23" customFormat="1" ht="30">
      <c r="A100" s="86" t="s">
        <v>228</v>
      </c>
      <c r="B100" s="5" t="s">
        <v>242</v>
      </c>
      <c r="C100" s="132" t="s">
        <v>282</v>
      </c>
      <c r="D100" s="15" t="s">
        <v>23</v>
      </c>
      <c r="E100" s="171">
        <v>61</v>
      </c>
      <c r="F100" s="1"/>
      <c r="G100" s="36">
        <f t="shared" si="2"/>
        <v>0</v>
      </c>
      <c r="I100" s="110"/>
    </row>
    <row r="101" spans="1:9" s="23" customFormat="1" ht="30">
      <c r="A101" s="86" t="s">
        <v>228</v>
      </c>
      <c r="B101" s="5" t="s">
        <v>243</v>
      </c>
      <c r="C101" s="132" t="s">
        <v>283</v>
      </c>
      <c r="D101" s="15" t="s">
        <v>23</v>
      </c>
      <c r="E101" s="171">
        <v>448</v>
      </c>
      <c r="F101" s="1"/>
      <c r="G101" s="36">
        <f t="shared" si="2"/>
        <v>0</v>
      </c>
      <c r="I101" s="110"/>
    </row>
    <row r="102" spans="1:9" s="23" customFormat="1" ht="30">
      <c r="A102" s="86" t="s">
        <v>228</v>
      </c>
      <c r="B102" s="5" t="s">
        <v>244</v>
      </c>
      <c r="C102" s="134" t="s">
        <v>284</v>
      </c>
      <c r="D102" s="15" t="s">
        <v>23</v>
      </c>
      <c r="E102" s="171">
        <v>46</v>
      </c>
      <c r="F102" s="1"/>
      <c r="G102" s="36">
        <f t="shared" si="2"/>
        <v>0</v>
      </c>
      <c r="I102" s="110"/>
    </row>
    <row r="103" spans="1:9" s="23" customFormat="1" ht="30">
      <c r="A103" s="86" t="s">
        <v>228</v>
      </c>
      <c r="B103" s="5" t="s">
        <v>245</v>
      </c>
      <c r="C103" s="134" t="s">
        <v>285</v>
      </c>
      <c r="D103" s="15" t="s">
        <v>23</v>
      </c>
      <c r="E103" s="171">
        <v>197</v>
      </c>
      <c r="F103" s="1"/>
      <c r="G103" s="36">
        <f t="shared" si="2"/>
        <v>0</v>
      </c>
      <c r="I103" s="110"/>
    </row>
    <row r="104" spans="1:9" s="23" customFormat="1">
      <c r="A104" s="86" t="s">
        <v>228</v>
      </c>
      <c r="B104" s="5" t="s">
        <v>246</v>
      </c>
      <c r="C104" s="135" t="s">
        <v>286</v>
      </c>
      <c r="D104" s="15" t="s">
        <v>23</v>
      </c>
      <c r="E104" s="171">
        <v>21</v>
      </c>
      <c r="F104" s="1"/>
      <c r="G104" s="36">
        <f t="shared" si="2"/>
        <v>0</v>
      </c>
      <c r="I104" s="110"/>
    </row>
    <row r="105" spans="1:9" s="23" customFormat="1">
      <c r="A105" s="86" t="s">
        <v>228</v>
      </c>
      <c r="B105" s="5" t="s">
        <v>247</v>
      </c>
      <c r="C105" s="134" t="s">
        <v>287</v>
      </c>
      <c r="D105" s="15" t="s">
        <v>26</v>
      </c>
      <c r="E105" s="171">
        <v>53</v>
      </c>
      <c r="F105" s="1"/>
      <c r="G105" s="36">
        <f t="shared" si="2"/>
        <v>0</v>
      </c>
      <c r="I105" s="110"/>
    </row>
    <row r="106" spans="1:9" s="23" customFormat="1">
      <c r="A106" s="86" t="s">
        <v>228</v>
      </c>
      <c r="B106" s="5" t="s">
        <v>248</v>
      </c>
      <c r="C106" s="134" t="s">
        <v>288</v>
      </c>
      <c r="D106" s="15" t="s">
        <v>26</v>
      </c>
      <c r="E106" s="171">
        <v>3.4</v>
      </c>
      <c r="F106" s="1"/>
      <c r="G106" s="36">
        <f t="shared" si="2"/>
        <v>0</v>
      </c>
      <c r="I106" s="110"/>
    </row>
    <row r="107" spans="1:9" s="23" customFormat="1">
      <c r="A107" s="86" t="s">
        <v>228</v>
      </c>
      <c r="B107" s="5" t="s">
        <v>249</v>
      </c>
      <c r="C107" s="134" t="s">
        <v>289</v>
      </c>
      <c r="D107" s="15" t="s">
        <v>26</v>
      </c>
      <c r="E107" s="171">
        <v>18.2</v>
      </c>
      <c r="F107" s="1"/>
      <c r="G107" s="36">
        <f t="shared" si="2"/>
        <v>0</v>
      </c>
      <c r="I107" s="110"/>
    </row>
    <row r="108" spans="1:9" s="23" customFormat="1" ht="30">
      <c r="A108" s="86" t="s">
        <v>228</v>
      </c>
      <c r="B108" s="5" t="s">
        <v>250</v>
      </c>
      <c r="C108" s="134" t="s">
        <v>290</v>
      </c>
      <c r="D108" s="15" t="s">
        <v>26</v>
      </c>
      <c r="E108" s="171">
        <v>196</v>
      </c>
      <c r="F108" s="1"/>
      <c r="G108" s="36">
        <f t="shared" si="2"/>
        <v>0</v>
      </c>
      <c r="I108" s="110"/>
    </row>
    <row r="109" spans="1:9" s="23" customFormat="1">
      <c r="A109" s="86" t="s">
        <v>228</v>
      </c>
      <c r="B109" s="5" t="s">
        <v>251</v>
      </c>
      <c r="C109" s="132" t="s">
        <v>291</v>
      </c>
      <c r="D109" s="15" t="s">
        <v>26</v>
      </c>
      <c r="E109" s="171">
        <v>55.7</v>
      </c>
      <c r="F109" s="1"/>
      <c r="G109" s="36">
        <f t="shared" si="2"/>
        <v>0</v>
      </c>
      <c r="I109" s="110"/>
    </row>
    <row r="110" spans="1:9" s="23" customFormat="1">
      <c r="A110" s="86" t="s">
        <v>228</v>
      </c>
      <c r="B110" s="5" t="s">
        <v>252</v>
      </c>
      <c r="C110" s="132" t="s">
        <v>292</v>
      </c>
      <c r="D110" s="15" t="s">
        <v>24</v>
      </c>
      <c r="E110" s="171">
        <v>907</v>
      </c>
      <c r="F110" s="1"/>
      <c r="G110" s="36">
        <f t="shared" si="2"/>
        <v>0</v>
      </c>
      <c r="I110" s="110"/>
    </row>
    <row r="111" spans="1:9" s="23" customFormat="1">
      <c r="A111" s="86" t="s">
        <v>228</v>
      </c>
      <c r="B111" s="5" t="s">
        <v>253</v>
      </c>
      <c r="C111" s="132" t="s">
        <v>293</v>
      </c>
      <c r="D111" s="15" t="s">
        <v>132</v>
      </c>
      <c r="E111" s="171">
        <v>1500</v>
      </c>
      <c r="F111" s="1"/>
      <c r="G111" s="36">
        <f t="shared" si="2"/>
        <v>0</v>
      </c>
      <c r="I111" s="110"/>
    </row>
    <row r="112" spans="1:9" s="23" customFormat="1">
      <c r="A112" s="86" t="s">
        <v>228</v>
      </c>
      <c r="B112" s="5" t="s">
        <v>254</v>
      </c>
      <c r="C112" s="132" t="s">
        <v>294</v>
      </c>
      <c r="D112" s="15" t="s">
        <v>26</v>
      </c>
      <c r="E112" s="171">
        <v>13.5</v>
      </c>
      <c r="F112" s="1"/>
      <c r="G112" s="36">
        <f t="shared" si="2"/>
        <v>0</v>
      </c>
      <c r="I112" s="110"/>
    </row>
    <row r="113" spans="1:9" s="23" customFormat="1">
      <c r="A113" s="86" t="s">
        <v>228</v>
      </c>
      <c r="B113" s="5" t="s">
        <v>255</v>
      </c>
      <c r="C113" s="132" t="s">
        <v>295</v>
      </c>
      <c r="D113" s="15" t="s">
        <v>26</v>
      </c>
      <c r="E113" s="171">
        <v>42.2</v>
      </c>
      <c r="F113" s="1"/>
      <c r="G113" s="36">
        <f t="shared" si="2"/>
        <v>0</v>
      </c>
      <c r="I113" s="110"/>
    </row>
    <row r="114" spans="1:9" s="23" customFormat="1">
      <c r="A114" s="86" t="s">
        <v>228</v>
      </c>
      <c r="B114" s="5" t="s">
        <v>256</v>
      </c>
      <c r="C114" s="136" t="s">
        <v>296</v>
      </c>
      <c r="D114" s="15" t="s">
        <v>132</v>
      </c>
      <c r="E114" s="171">
        <v>30</v>
      </c>
      <c r="F114" s="1"/>
      <c r="G114" s="36">
        <f t="shared" si="2"/>
        <v>0</v>
      </c>
      <c r="I114" s="110"/>
    </row>
    <row r="115" spans="1:9" s="23" customFormat="1">
      <c r="A115" s="86" t="s">
        <v>228</v>
      </c>
      <c r="B115" s="5" t="s">
        <v>257</v>
      </c>
      <c r="C115" s="134" t="s">
        <v>297</v>
      </c>
      <c r="D115" s="15" t="s">
        <v>23</v>
      </c>
      <c r="E115" s="171">
        <v>336</v>
      </c>
      <c r="F115" s="1"/>
      <c r="G115" s="36">
        <f t="shared" si="2"/>
        <v>0</v>
      </c>
      <c r="I115" s="110"/>
    </row>
    <row r="116" spans="1:9" s="23" customFormat="1">
      <c r="A116" s="86" t="s">
        <v>228</v>
      </c>
      <c r="B116" s="5" t="s">
        <v>258</v>
      </c>
      <c r="C116" s="132" t="s">
        <v>298</v>
      </c>
      <c r="D116" s="15" t="s">
        <v>23</v>
      </c>
      <c r="E116" s="171">
        <v>109</v>
      </c>
      <c r="F116" s="1"/>
      <c r="G116" s="36">
        <f t="shared" si="2"/>
        <v>0</v>
      </c>
      <c r="I116" s="110"/>
    </row>
    <row r="117" spans="1:9" s="23" customFormat="1">
      <c r="A117" s="86" t="s">
        <v>228</v>
      </c>
      <c r="B117" s="5" t="s">
        <v>259</v>
      </c>
      <c r="C117" s="132" t="s">
        <v>299</v>
      </c>
      <c r="D117" s="137" t="s">
        <v>26</v>
      </c>
      <c r="E117" s="171">
        <v>4.7</v>
      </c>
      <c r="F117" s="1"/>
      <c r="G117" s="36">
        <f t="shared" si="2"/>
        <v>0</v>
      </c>
      <c r="I117" s="110"/>
    </row>
    <row r="118" spans="1:9" s="23" customFormat="1">
      <c r="A118" s="86" t="s">
        <v>228</v>
      </c>
      <c r="B118" s="5" t="s">
        <v>260</v>
      </c>
      <c r="C118" s="134" t="s">
        <v>300</v>
      </c>
      <c r="D118" s="137" t="s">
        <v>26</v>
      </c>
      <c r="E118" s="171">
        <v>1.4</v>
      </c>
      <c r="F118" s="1"/>
      <c r="G118" s="36">
        <f t="shared" si="2"/>
        <v>0</v>
      </c>
      <c r="I118" s="110"/>
    </row>
    <row r="119" spans="1:9" s="23" customFormat="1">
      <c r="A119" s="86" t="s">
        <v>228</v>
      </c>
      <c r="B119" s="5" t="s">
        <v>261</v>
      </c>
      <c r="C119" s="134" t="s">
        <v>301</v>
      </c>
      <c r="D119" s="137" t="s">
        <v>132</v>
      </c>
      <c r="E119" s="171">
        <v>9</v>
      </c>
      <c r="F119" s="1"/>
      <c r="G119" s="36">
        <f t="shared" si="2"/>
        <v>0</v>
      </c>
      <c r="I119" s="110"/>
    </row>
    <row r="120" spans="1:9" s="23" customFormat="1">
      <c r="A120" s="86" t="s">
        <v>228</v>
      </c>
      <c r="B120" s="5" t="s">
        <v>262</v>
      </c>
      <c r="C120" s="132" t="s">
        <v>302</v>
      </c>
      <c r="D120" s="137" t="s">
        <v>26</v>
      </c>
      <c r="E120" s="171">
        <v>7.4</v>
      </c>
      <c r="F120" s="1"/>
      <c r="G120" s="36">
        <f t="shared" si="2"/>
        <v>0</v>
      </c>
      <c r="I120" s="110"/>
    </row>
    <row r="121" spans="1:9" s="23" customFormat="1">
      <c r="A121" s="86" t="s">
        <v>228</v>
      </c>
      <c r="B121" s="5" t="s">
        <v>263</v>
      </c>
      <c r="C121" s="132" t="s">
        <v>303</v>
      </c>
      <c r="D121" s="137" t="s">
        <v>24</v>
      </c>
      <c r="E121" s="171">
        <v>70</v>
      </c>
      <c r="F121" s="1"/>
      <c r="G121" s="36">
        <f t="shared" si="2"/>
        <v>0</v>
      </c>
      <c r="I121" s="110"/>
    </row>
    <row r="122" spans="1:9" s="23" customFormat="1">
      <c r="A122" s="86" t="s">
        <v>228</v>
      </c>
      <c r="B122" s="5" t="s">
        <v>264</v>
      </c>
      <c r="C122" s="132" t="s">
        <v>304</v>
      </c>
      <c r="D122" s="137" t="s">
        <v>24</v>
      </c>
      <c r="E122" s="171">
        <v>70</v>
      </c>
      <c r="F122" s="1"/>
      <c r="G122" s="36">
        <f t="shared" si="2"/>
        <v>0</v>
      </c>
      <c r="I122" s="110"/>
    </row>
    <row r="123" spans="1:9" s="23" customFormat="1">
      <c r="A123" s="86" t="s">
        <v>228</v>
      </c>
      <c r="B123" s="5" t="s">
        <v>265</v>
      </c>
      <c r="C123" s="132" t="s">
        <v>305</v>
      </c>
      <c r="D123" s="137" t="s">
        <v>306</v>
      </c>
      <c r="E123" s="171">
        <v>2464</v>
      </c>
      <c r="F123" s="1"/>
      <c r="G123" s="36">
        <f t="shared" ref="G123:G127" si="3">ROUND((E123*F123),2)</f>
        <v>0</v>
      </c>
      <c r="I123" s="110"/>
    </row>
    <row r="124" spans="1:9" s="23" customFormat="1">
      <c r="A124" s="86" t="s">
        <v>228</v>
      </c>
      <c r="B124" s="5" t="s">
        <v>266</v>
      </c>
      <c r="C124" s="138" t="s">
        <v>307</v>
      </c>
      <c r="D124" s="137" t="s">
        <v>105</v>
      </c>
      <c r="E124" s="171">
        <v>33.9</v>
      </c>
      <c r="F124" s="1"/>
      <c r="G124" s="36">
        <f t="shared" si="3"/>
        <v>0</v>
      </c>
      <c r="I124" s="110"/>
    </row>
    <row r="125" spans="1:9" s="23" customFormat="1">
      <c r="A125" s="86" t="s">
        <v>228</v>
      </c>
      <c r="B125" s="5" t="s">
        <v>267</v>
      </c>
      <c r="C125" s="138" t="s">
        <v>308</v>
      </c>
      <c r="D125" s="137" t="s">
        <v>105</v>
      </c>
      <c r="E125" s="171">
        <v>33.9</v>
      </c>
      <c r="F125" s="1"/>
      <c r="G125" s="36">
        <f t="shared" si="3"/>
        <v>0</v>
      </c>
      <c r="I125" s="110"/>
    </row>
    <row r="126" spans="1:9" s="23" customFormat="1">
      <c r="A126" s="86" t="s">
        <v>228</v>
      </c>
      <c r="B126" s="5" t="s">
        <v>268</v>
      </c>
      <c r="C126" s="138" t="s">
        <v>309</v>
      </c>
      <c r="D126" s="137" t="s">
        <v>105</v>
      </c>
      <c r="E126" s="171">
        <v>2.2000000000000002</v>
      </c>
      <c r="F126" s="1"/>
      <c r="G126" s="36">
        <f t="shared" si="3"/>
        <v>0</v>
      </c>
      <c r="I126" s="110"/>
    </row>
    <row r="127" spans="1:9" s="23" customFormat="1" ht="30" thickBot="1">
      <c r="A127" s="107" t="s">
        <v>228</v>
      </c>
      <c r="B127" s="54" t="s">
        <v>269</v>
      </c>
      <c r="C127" s="194" t="s">
        <v>310</v>
      </c>
      <c r="D127" s="139" t="s">
        <v>105</v>
      </c>
      <c r="E127" s="174">
        <v>2.2000000000000002</v>
      </c>
      <c r="F127" s="59"/>
      <c r="G127" s="40">
        <f t="shared" si="3"/>
        <v>0</v>
      </c>
      <c r="H127" s="50" t="s">
        <v>97</v>
      </c>
      <c r="I127" s="35">
        <f>ROUND(SUM(G87:G127),2)</f>
        <v>0</v>
      </c>
    </row>
    <row r="128" spans="1:9" s="23" customFormat="1" ht="35.450000000000003" customHeight="1">
      <c r="A128" s="192" t="s">
        <v>469</v>
      </c>
      <c r="B128" s="77" t="s">
        <v>98</v>
      </c>
      <c r="C128" s="29" t="s">
        <v>311</v>
      </c>
      <c r="D128" s="14" t="s">
        <v>26</v>
      </c>
      <c r="E128" s="200">
        <v>65</v>
      </c>
      <c r="F128" s="120"/>
      <c r="G128" s="116">
        <f t="shared" ref="G128:G167" si="4">ROUND((E128*F128),2)</f>
        <v>0</v>
      </c>
      <c r="H128" s="260" t="s">
        <v>102</v>
      </c>
    </row>
    <row r="129" spans="1:8" s="23" customFormat="1" ht="53.25" customHeight="1">
      <c r="A129" s="65" t="s">
        <v>469</v>
      </c>
      <c r="B129" s="14" t="s">
        <v>470</v>
      </c>
      <c r="C129" s="29" t="s">
        <v>312</v>
      </c>
      <c r="D129" s="14" t="s">
        <v>23</v>
      </c>
      <c r="E129" s="201">
        <v>170</v>
      </c>
      <c r="F129" s="1"/>
      <c r="G129" s="36">
        <f t="shared" si="4"/>
        <v>0</v>
      </c>
      <c r="H129" s="261"/>
    </row>
    <row r="130" spans="1:8" s="23" customFormat="1" ht="33" customHeight="1">
      <c r="A130" s="65" t="s">
        <v>469</v>
      </c>
      <c r="B130" s="14" t="s">
        <v>99</v>
      </c>
      <c r="C130" s="29" t="s">
        <v>313</v>
      </c>
      <c r="D130" s="14" t="s">
        <v>23</v>
      </c>
      <c r="E130" s="201">
        <v>124</v>
      </c>
      <c r="F130" s="1"/>
      <c r="G130" s="36">
        <f t="shared" si="4"/>
        <v>0</v>
      </c>
      <c r="H130" s="261"/>
    </row>
    <row r="131" spans="1:8" s="23" customFormat="1" ht="35.450000000000003" customHeight="1">
      <c r="A131" s="65" t="s">
        <v>469</v>
      </c>
      <c r="B131" s="14" t="s">
        <v>471</v>
      </c>
      <c r="C131" s="29" t="s">
        <v>115</v>
      </c>
      <c r="D131" s="14" t="s">
        <v>24</v>
      </c>
      <c r="E131" s="201">
        <v>19</v>
      </c>
      <c r="F131" s="1"/>
      <c r="G131" s="36">
        <f t="shared" si="4"/>
        <v>0</v>
      </c>
      <c r="H131" s="261"/>
    </row>
    <row r="132" spans="1:8" s="23" customFormat="1" ht="35.450000000000003" customHeight="1">
      <c r="A132" s="141" t="s">
        <v>472</v>
      </c>
      <c r="B132" s="206" t="s">
        <v>98</v>
      </c>
      <c r="C132" s="81" t="s">
        <v>325</v>
      </c>
      <c r="D132" s="70" t="s">
        <v>26</v>
      </c>
      <c r="E132" s="202">
        <v>56</v>
      </c>
      <c r="F132" s="1"/>
      <c r="G132" s="230">
        <f t="shared" si="4"/>
        <v>0</v>
      </c>
      <c r="H132" s="261"/>
    </row>
    <row r="133" spans="1:8" s="23" customFormat="1" ht="45">
      <c r="A133" s="69" t="s">
        <v>472</v>
      </c>
      <c r="B133" s="207" t="s">
        <v>470</v>
      </c>
      <c r="C133" s="81" t="s">
        <v>326</v>
      </c>
      <c r="D133" s="70" t="s">
        <v>23</v>
      </c>
      <c r="E133" s="203">
        <v>170</v>
      </c>
      <c r="F133" s="1"/>
      <c r="G133" s="230">
        <f t="shared" si="4"/>
        <v>0</v>
      </c>
      <c r="H133" s="261"/>
    </row>
    <row r="134" spans="1:8" s="23" customFormat="1" ht="35.450000000000003" customHeight="1">
      <c r="A134" s="69" t="s">
        <v>472</v>
      </c>
      <c r="B134" s="207" t="s">
        <v>99</v>
      </c>
      <c r="C134" s="81" t="s">
        <v>313</v>
      </c>
      <c r="D134" s="70" t="s">
        <v>23</v>
      </c>
      <c r="E134" s="203">
        <v>124</v>
      </c>
      <c r="F134" s="1"/>
      <c r="G134" s="230">
        <f t="shared" si="4"/>
        <v>0</v>
      </c>
      <c r="H134" s="261"/>
    </row>
    <row r="135" spans="1:8" s="23" customFormat="1" ht="35.450000000000003" customHeight="1" thickBot="1">
      <c r="A135" s="208" t="s">
        <v>472</v>
      </c>
      <c r="B135" s="209" t="s">
        <v>471</v>
      </c>
      <c r="C135" s="210" t="s">
        <v>115</v>
      </c>
      <c r="D135" s="145" t="s">
        <v>24</v>
      </c>
      <c r="E135" s="205">
        <v>19</v>
      </c>
      <c r="F135" s="59"/>
      <c r="G135" s="231">
        <f t="shared" si="4"/>
        <v>0</v>
      </c>
      <c r="H135" s="261"/>
    </row>
    <row r="136" spans="1:8" s="23" customFormat="1" ht="35.450000000000003" customHeight="1">
      <c r="A136" s="192" t="s">
        <v>485</v>
      </c>
      <c r="B136" s="77" t="s">
        <v>494</v>
      </c>
      <c r="C136" s="76" t="s">
        <v>486</v>
      </c>
      <c r="D136" s="77" t="s">
        <v>26</v>
      </c>
      <c r="E136" s="200">
        <v>853</v>
      </c>
      <c r="F136" s="120"/>
      <c r="G136" s="116">
        <f t="shared" si="4"/>
        <v>0</v>
      </c>
      <c r="H136" s="261"/>
    </row>
    <row r="137" spans="1:8" s="23" customFormat="1" ht="54.75" customHeight="1">
      <c r="A137" s="65" t="s">
        <v>485</v>
      </c>
      <c r="B137" s="14" t="s">
        <v>495</v>
      </c>
      <c r="C137" s="29" t="s">
        <v>312</v>
      </c>
      <c r="D137" s="14" t="s">
        <v>23</v>
      </c>
      <c r="E137" s="201">
        <v>1200</v>
      </c>
      <c r="F137" s="1"/>
      <c r="G137" s="36">
        <f t="shared" si="4"/>
        <v>0</v>
      </c>
      <c r="H137" s="261"/>
    </row>
    <row r="138" spans="1:8" s="23" customFormat="1" ht="35.450000000000003" customHeight="1">
      <c r="A138" s="65" t="s">
        <v>485</v>
      </c>
      <c r="B138" s="14" t="s">
        <v>496</v>
      </c>
      <c r="C138" s="29" t="s">
        <v>315</v>
      </c>
      <c r="D138" s="14" t="s">
        <v>23</v>
      </c>
      <c r="E138" s="201">
        <v>802</v>
      </c>
      <c r="F138" s="1"/>
      <c r="G138" s="36">
        <f t="shared" si="4"/>
        <v>0</v>
      </c>
      <c r="H138" s="261"/>
    </row>
    <row r="139" spans="1:8" s="23" customFormat="1" ht="35.450000000000003" customHeight="1">
      <c r="A139" s="65" t="s">
        <v>485</v>
      </c>
      <c r="B139" s="14" t="s">
        <v>497</v>
      </c>
      <c r="C139" s="29" t="s">
        <v>115</v>
      </c>
      <c r="D139" s="14" t="s">
        <v>24</v>
      </c>
      <c r="E139" s="201">
        <v>349</v>
      </c>
      <c r="F139" s="1"/>
      <c r="G139" s="36">
        <f t="shared" si="4"/>
        <v>0</v>
      </c>
      <c r="H139" s="261"/>
    </row>
    <row r="140" spans="1:8" s="23" customFormat="1" ht="35.450000000000003" customHeight="1">
      <c r="A140" s="69" t="s">
        <v>487</v>
      </c>
      <c r="B140" s="207" t="s">
        <v>494</v>
      </c>
      <c r="C140" s="81" t="s">
        <v>314</v>
      </c>
      <c r="D140" s="70" t="s">
        <v>26</v>
      </c>
      <c r="E140" s="203">
        <v>853</v>
      </c>
      <c r="F140" s="1"/>
      <c r="G140" s="230">
        <f t="shared" si="4"/>
        <v>0</v>
      </c>
      <c r="H140" s="261"/>
    </row>
    <row r="141" spans="1:8" s="23" customFormat="1" ht="45">
      <c r="A141" s="69" t="s">
        <v>487</v>
      </c>
      <c r="B141" s="207" t="s">
        <v>495</v>
      </c>
      <c r="C141" s="81" t="s">
        <v>312</v>
      </c>
      <c r="D141" s="70" t="s">
        <v>23</v>
      </c>
      <c r="E141" s="203">
        <v>1200</v>
      </c>
      <c r="F141" s="1"/>
      <c r="G141" s="230">
        <f t="shared" si="4"/>
        <v>0</v>
      </c>
      <c r="H141" s="261"/>
    </row>
    <row r="142" spans="1:8" s="23" customFormat="1" ht="35.450000000000003" customHeight="1">
      <c r="A142" s="69" t="s">
        <v>487</v>
      </c>
      <c r="B142" s="207" t="s">
        <v>496</v>
      </c>
      <c r="C142" s="81" t="s">
        <v>315</v>
      </c>
      <c r="D142" s="70" t="s">
        <v>23</v>
      </c>
      <c r="E142" s="203">
        <v>802</v>
      </c>
      <c r="F142" s="1"/>
      <c r="G142" s="230">
        <f t="shared" si="4"/>
        <v>0</v>
      </c>
      <c r="H142" s="261"/>
    </row>
    <row r="143" spans="1:8" s="23" customFormat="1" ht="35.450000000000003" customHeight="1" thickBot="1">
      <c r="A143" s="208" t="s">
        <v>487</v>
      </c>
      <c r="B143" s="209" t="s">
        <v>497</v>
      </c>
      <c r="C143" s="210" t="s">
        <v>115</v>
      </c>
      <c r="D143" s="145" t="s">
        <v>24</v>
      </c>
      <c r="E143" s="205">
        <v>349</v>
      </c>
      <c r="F143" s="59"/>
      <c r="G143" s="231">
        <f t="shared" si="4"/>
        <v>0</v>
      </c>
      <c r="H143" s="261"/>
    </row>
    <row r="144" spans="1:8" s="23" customFormat="1" ht="35.450000000000003" customHeight="1">
      <c r="A144" s="192" t="s">
        <v>488</v>
      </c>
      <c r="B144" s="77" t="s">
        <v>498</v>
      </c>
      <c r="C144" s="76" t="s">
        <v>316</v>
      </c>
      <c r="D144" s="77" t="s">
        <v>26</v>
      </c>
      <c r="E144" s="200">
        <v>808.0865</v>
      </c>
      <c r="F144" s="120"/>
      <c r="G144" s="116">
        <f t="shared" si="4"/>
        <v>0</v>
      </c>
      <c r="H144" s="261"/>
    </row>
    <row r="145" spans="1:8" s="23" customFormat="1" ht="35.450000000000003" customHeight="1">
      <c r="A145" s="65" t="s">
        <v>488</v>
      </c>
      <c r="B145" s="14" t="s">
        <v>499</v>
      </c>
      <c r="C145" s="29" t="s">
        <v>317</v>
      </c>
      <c r="D145" s="14" t="s">
        <v>26</v>
      </c>
      <c r="E145" s="201">
        <v>130.75</v>
      </c>
      <c r="F145" s="1"/>
      <c r="G145" s="36">
        <f t="shared" si="4"/>
        <v>0</v>
      </c>
      <c r="H145" s="261"/>
    </row>
    <row r="146" spans="1:8" s="23" customFormat="1" ht="35.450000000000003" customHeight="1">
      <c r="A146" s="65" t="s">
        <v>488</v>
      </c>
      <c r="B146" s="14" t="s">
        <v>500</v>
      </c>
      <c r="C146" s="29" t="s">
        <v>318</v>
      </c>
      <c r="D146" s="14" t="s">
        <v>23</v>
      </c>
      <c r="E146" s="201">
        <v>1120.1304</v>
      </c>
      <c r="F146" s="1"/>
      <c r="G146" s="36">
        <f t="shared" si="4"/>
        <v>0</v>
      </c>
      <c r="H146" s="261"/>
    </row>
    <row r="147" spans="1:8" s="23" customFormat="1" ht="35.450000000000003" customHeight="1">
      <c r="A147" s="65" t="s">
        <v>488</v>
      </c>
      <c r="B147" s="14" t="s">
        <v>501</v>
      </c>
      <c r="C147" s="29" t="s">
        <v>111</v>
      </c>
      <c r="D147" s="14" t="s">
        <v>23</v>
      </c>
      <c r="E147" s="201">
        <v>837</v>
      </c>
      <c r="F147" s="1"/>
      <c r="G147" s="36">
        <f t="shared" si="4"/>
        <v>0</v>
      </c>
      <c r="H147" s="261"/>
    </row>
    <row r="148" spans="1:8" s="23" customFormat="1" ht="35.450000000000003" customHeight="1">
      <c r="A148" s="65" t="s">
        <v>488</v>
      </c>
      <c r="B148" s="14" t="s">
        <v>502</v>
      </c>
      <c r="C148" s="29" t="s">
        <v>112</v>
      </c>
      <c r="D148" s="14" t="s">
        <v>23</v>
      </c>
      <c r="E148" s="201">
        <v>917</v>
      </c>
      <c r="F148" s="1"/>
      <c r="G148" s="36">
        <f t="shared" si="4"/>
        <v>0</v>
      </c>
      <c r="H148" s="261"/>
    </row>
    <row r="149" spans="1:8" s="23" customFormat="1" ht="35.450000000000003" customHeight="1">
      <c r="A149" s="65" t="s">
        <v>488</v>
      </c>
      <c r="B149" s="14" t="s">
        <v>503</v>
      </c>
      <c r="C149" s="29" t="s">
        <v>113</v>
      </c>
      <c r="D149" s="14" t="s">
        <v>23</v>
      </c>
      <c r="E149" s="201">
        <v>917</v>
      </c>
      <c r="F149" s="1"/>
      <c r="G149" s="36">
        <f t="shared" si="4"/>
        <v>0</v>
      </c>
      <c r="H149" s="261"/>
    </row>
    <row r="150" spans="1:8" s="23" customFormat="1" ht="35.450000000000003" customHeight="1">
      <c r="A150" s="65" t="s">
        <v>488</v>
      </c>
      <c r="B150" s="14" t="s">
        <v>504</v>
      </c>
      <c r="C150" s="29" t="s">
        <v>112</v>
      </c>
      <c r="D150" s="14" t="s">
        <v>23</v>
      </c>
      <c r="E150" s="201">
        <v>1002</v>
      </c>
      <c r="F150" s="1"/>
      <c r="G150" s="36">
        <f t="shared" si="4"/>
        <v>0</v>
      </c>
      <c r="H150" s="261"/>
    </row>
    <row r="151" spans="1:8" s="23" customFormat="1" ht="35.450000000000003" customHeight="1">
      <c r="A151" s="65" t="s">
        <v>488</v>
      </c>
      <c r="B151" s="14" t="s">
        <v>505</v>
      </c>
      <c r="C151" s="29" t="s">
        <v>319</v>
      </c>
      <c r="D151" s="14" t="s">
        <v>23</v>
      </c>
      <c r="E151" s="201">
        <v>1002</v>
      </c>
      <c r="F151" s="1"/>
      <c r="G151" s="36">
        <f t="shared" si="4"/>
        <v>0</v>
      </c>
      <c r="H151" s="261"/>
    </row>
    <row r="152" spans="1:8" s="23" customFormat="1" ht="35.450000000000003" customHeight="1">
      <c r="A152" s="65" t="s">
        <v>488</v>
      </c>
      <c r="B152" s="14" t="s">
        <v>506</v>
      </c>
      <c r="C152" s="124" t="s">
        <v>114</v>
      </c>
      <c r="D152" s="14" t="s">
        <v>23</v>
      </c>
      <c r="E152" s="201">
        <v>1002</v>
      </c>
      <c r="F152" s="1"/>
      <c r="G152" s="36">
        <f t="shared" si="4"/>
        <v>0</v>
      </c>
      <c r="H152" s="261"/>
    </row>
    <row r="153" spans="1:8" s="23" customFormat="1" ht="35.450000000000003" customHeight="1">
      <c r="A153" s="65" t="s">
        <v>488</v>
      </c>
      <c r="B153" s="14" t="s">
        <v>507</v>
      </c>
      <c r="C153" s="29" t="s">
        <v>115</v>
      </c>
      <c r="D153" s="14" t="s">
        <v>24</v>
      </c>
      <c r="E153" s="201">
        <v>1240</v>
      </c>
      <c r="F153" s="1"/>
      <c r="G153" s="36">
        <f t="shared" si="4"/>
        <v>0</v>
      </c>
      <c r="H153" s="261"/>
    </row>
    <row r="154" spans="1:8" s="23" customFormat="1" ht="35.450000000000003" customHeight="1">
      <c r="A154" s="65" t="s">
        <v>488</v>
      </c>
      <c r="B154" s="14" t="s">
        <v>508</v>
      </c>
      <c r="C154" s="29" t="s">
        <v>320</v>
      </c>
      <c r="D154" s="14" t="s">
        <v>23</v>
      </c>
      <c r="E154" s="201">
        <v>25</v>
      </c>
      <c r="F154" s="1"/>
      <c r="G154" s="36">
        <f t="shared" si="4"/>
        <v>0</v>
      </c>
      <c r="H154" s="261"/>
    </row>
    <row r="155" spans="1:8" s="23" customFormat="1" ht="35.450000000000003" customHeight="1">
      <c r="A155" s="65" t="s">
        <v>488</v>
      </c>
      <c r="B155" s="14" t="s">
        <v>509</v>
      </c>
      <c r="C155" s="29" t="s">
        <v>321</v>
      </c>
      <c r="D155" s="14" t="s">
        <v>23</v>
      </c>
      <c r="E155" s="201">
        <v>25</v>
      </c>
      <c r="F155" s="1"/>
      <c r="G155" s="36">
        <f t="shared" si="4"/>
        <v>0</v>
      </c>
      <c r="H155" s="261"/>
    </row>
    <row r="156" spans="1:8" s="23" customFormat="1" ht="35.450000000000003" customHeight="1">
      <c r="A156" s="65" t="s">
        <v>488</v>
      </c>
      <c r="B156" s="14" t="s">
        <v>510</v>
      </c>
      <c r="C156" s="29" t="s">
        <v>117</v>
      </c>
      <c r="D156" s="14" t="s">
        <v>23</v>
      </c>
      <c r="E156" s="201">
        <v>25</v>
      </c>
      <c r="F156" s="1"/>
      <c r="G156" s="36">
        <f t="shared" si="4"/>
        <v>0</v>
      </c>
      <c r="H156" s="261"/>
    </row>
    <row r="157" spans="1:8" s="23" customFormat="1" ht="35.450000000000003" customHeight="1">
      <c r="A157" s="65" t="s">
        <v>488</v>
      </c>
      <c r="B157" s="14" t="s">
        <v>511</v>
      </c>
      <c r="C157" s="29" t="s">
        <v>116</v>
      </c>
      <c r="D157" s="14" t="s">
        <v>23</v>
      </c>
      <c r="E157" s="201">
        <v>25</v>
      </c>
      <c r="F157" s="1"/>
      <c r="G157" s="36">
        <f t="shared" si="4"/>
        <v>0</v>
      </c>
      <c r="H157" s="261"/>
    </row>
    <row r="158" spans="1:8" s="23" customFormat="1" ht="31.15" customHeight="1">
      <c r="A158" s="65" t="s">
        <v>488</v>
      </c>
      <c r="B158" s="14" t="s">
        <v>512</v>
      </c>
      <c r="C158" s="124" t="s">
        <v>118</v>
      </c>
      <c r="D158" s="14" t="s">
        <v>24</v>
      </c>
      <c r="E158" s="201">
        <v>12</v>
      </c>
      <c r="F158" s="1"/>
      <c r="G158" s="36">
        <f t="shared" si="4"/>
        <v>0</v>
      </c>
      <c r="H158" s="261"/>
    </row>
    <row r="159" spans="1:8" s="23" customFormat="1" ht="35.450000000000003" customHeight="1">
      <c r="A159" s="65" t="s">
        <v>488</v>
      </c>
      <c r="B159" s="14" t="s">
        <v>513</v>
      </c>
      <c r="C159" s="124" t="s">
        <v>119</v>
      </c>
      <c r="D159" s="14" t="s">
        <v>18</v>
      </c>
      <c r="E159" s="201">
        <v>14</v>
      </c>
      <c r="F159" s="1"/>
      <c r="G159" s="36">
        <f t="shared" si="4"/>
        <v>0</v>
      </c>
      <c r="H159" s="261"/>
    </row>
    <row r="160" spans="1:8" s="23" customFormat="1" ht="31.9" customHeight="1">
      <c r="A160" s="65" t="s">
        <v>488</v>
      </c>
      <c r="B160" s="14" t="s">
        <v>514</v>
      </c>
      <c r="C160" s="124" t="s">
        <v>55</v>
      </c>
      <c r="D160" s="14" t="s">
        <v>24</v>
      </c>
      <c r="E160" s="201">
        <v>6</v>
      </c>
      <c r="F160" s="1"/>
      <c r="G160" s="36">
        <f t="shared" si="4"/>
        <v>0</v>
      </c>
      <c r="H160" s="261"/>
    </row>
    <row r="161" spans="1:8" s="23" customFormat="1" ht="35.450000000000003" customHeight="1">
      <c r="A161" s="65" t="s">
        <v>488</v>
      </c>
      <c r="B161" s="14" t="s">
        <v>515</v>
      </c>
      <c r="C161" s="124" t="s">
        <v>120</v>
      </c>
      <c r="D161" s="14" t="s">
        <v>26</v>
      </c>
      <c r="E161" s="14">
        <v>0.1</v>
      </c>
      <c r="F161" s="1"/>
      <c r="G161" s="36">
        <f t="shared" si="4"/>
        <v>0</v>
      </c>
      <c r="H161" s="261"/>
    </row>
    <row r="162" spans="1:8" s="23" customFormat="1" ht="33.6" customHeight="1">
      <c r="A162" s="69" t="s">
        <v>489</v>
      </c>
      <c r="B162" s="207" t="s">
        <v>498</v>
      </c>
      <c r="C162" s="81" t="s">
        <v>327</v>
      </c>
      <c r="D162" s="70" t="s">
        <v>26</v>
      </c>
      <c r="E162" s="203">
        <v>713.01750000000004</v>
      </c>
      <c r="F162" s="1"/>
      <c r="G162" s="230">
        <f t="shared" si="4"/>
        <v>0</v>
      </c>
      <c r="H162" s="261"/>
    </row>
    <row r="163" spans="1:8" s="23" customFormat="1" ht="34.9" customHeight="1">
      <c r="A163" s="69" t="s">
        <v>489</v>
      </c>
      <c r="B163" s="207" t="s">
        <v>499</v>
      </c>
      <c r="C163" s="81" t="s">
        <v>328</v>
      </c>
      <c r="D163" s="70" t="s">
        <v>26</v>
      </c>
      <c r="E163" s="203">
        <v>78.45</v>
      </c>
      <c r="F163" s="1"/>
      <c r="G163" s="230">
        <f t="shared" si="4"/>
        <v>0</v>
      </c>
      <c r="H163" s="261"/>
    </row>
    <row r="164" spans="1:8" s="23" customFormat="1" ht="33.6" customHeight="1">
      <c r="A164" s="69" t="s">
        <v>489</v>
      </c>
      <c r="B164" s="207" t="s">
        <v>500</v>
      </c>
      <c r="C164" s="81" t="s">
        <v>329</v>
      </c>
      <c r="D164" s="70" t="s">
        <v>23</v>
      </c>
      <c r="E164" s="203">
        <v>1120.1304</v>
      </c>
      <c r="F164" s="1"/>
      <c r="G164" s="230">
        <f t="shared" si="4"/>
        <v>0</v>
      </c>
      <c r="H164" s="261"/>
    </row>
    <row r="165" spans="1:8" s="23" customFormat="1" ht="33.6" customHeight="1">
      <c r="A165" s="69" t="s">
        <v>489</v>
      </c>
      <c r="B165" s="207" t="s">
        <v>501</v>
      </c>
      <c r="C165" s="81" t="s">
        <v>111</v>
      </c>
      <c r="D165" s="70" t="s">
        <v>23</v>
      </c>
      <c r="E165" s="203">
        <v>837</v>
      </c>
      <c r="F165" s="1"/>
      <c r="G165" s="230">
        <f t="shared" si="4"/>
        <v>0</v>
      </c>
      <c r="H165" s="261"/>
    </row>
    <row r="166" spans="1:8" s="23" customFormat="1" ht="34.9" customHeight="1">
      <c r="A166" s="69" t="s">
        <v>489</v>
      </c>
      <c r="B166" s="207" t="s">
        <v>502</v>
      </c>
      <c r="C166" s="81" t="s">
        <v>112</v>
      </c>
      <c r="D166" s="70" t="s">
        <v>23</v>
      </c>
      <c r="E166" s="203">
        <v>917</v>
      </c>
      <c r="F166" s="1"/>
      <c r="G166" s="230">
        <f t="shared" si="4"/>
        <v>0</v>
      </c>
      <c r="H166" s="261"/>
    </row>
    <row r="167" spans="1:8" s="23" customFormat="1" ht="33.6" customHeight="1">
      <c r="A167" s="69" t="s">
        <v>489</v>
      </c>
      <c r="B167" s="207" t="s">
        <v>503</v>
      </c>
      <c r="C167" s="81" t="s">
        <v>113</v>
      </c>
      <c r="D167" s="70" t="s">
        <v>23</v>
      </c>
      <c r="E167" s="203">
        <v>917</v>
      </c>
      <c r="F167" s="1"/>
      <c r="G167" s="230">
        <f t="shared" si="4"/>
        <v>0</v>
      </c>
      <c r="H167" s="261"/>
    </row>
    <row r="168" spans="1:8" s="23" customFormat="1" ht="33.6" customHeight="1">
      <c r="A168" s="69" t="s">
        <v>489</v>
      </c>
      <c r="B168" s="207" t="s">
        <v>504</v>
      </c>
      <c r="C168" s="81" t="s">
        <v>112</v>
      </c>
      <c r="D168" s="70" t="s">
        <v>23</v>
      </c>
      <c r="E168" s="203">
        <v>1002</v>
      </c>
      <c r="F168" s="120"/>
      <c r="G168" s="232">
        <f t="shared" ref="G168:G194" si="5">ROUND((E168*F168),2)</f>
        <v>0</v>
      </c>
      <c r="H168" s="261"/>
    </row>
    <row r="169" spans="1:8" s="23" customFormat="1" ht="50.25" customHeight="1">
      <c r="A169" s="69" t="s">
        <v>489</v>
      </c>
      <c r="B169" s="207" t="s">
        <v>505</v>
      </c>
      <c r="C169" s="81" t="s">
        <v>319</v>
      </c>
      <c r="D169" s="70" t="s">
        <v>23</v>
      </c>
      <c r="E169" s="203">
        <v>1002</v>
      </c>
      <c r="F169" s="1"/>
      <c r="G169" s="71">
        <f t="shared" si="5"/>
        <v>0</v>
      </c>
      <c r="H169" s="261"/>
    </row>
    <row r="170" spans="1:8" s="23" customFormat="1" ht="31.9" customHeight="1">
      <c r="A170" s="69" t="s">
        <v>489</v>
      </c>
      <c r="B170" s="207" t="s">
        <v>506</v>
      </c>
      <c r="C170" s="142" t="s">
        <v>114</v>
      </c>
      <c r="D170" s="70" t="s">
        <v>23</v>
      </c>
      <c r="E170" s="203">
        <v>1002</v>
      </c>
      <c r="F170" s="1"/>
      <c r="G170" s="71">
        <f t="shared" si="5"/>
        <v>0</v>
      </c>
      <c r="H170" s="261"/>
    </row>
    <row r="171" spans="1:8" s="23" customFormat="1" ht="25.5">
      <c r="A171" s="69" t="s">
        <v>489</v>
      </c>
      <c r="B171" s="207" t="s">
        <v>507</v>
      </c>
      <c r="C171" s="81" t="s">
        <v>115</v>
      </c>
      <c r="D171" s="70" t="s">
        <v>24</v>
      </c>
      <c r="E171" s="203">
        <v>1240</v>
      </c>
      <c r="F171" s="1"/>
      <c r="G171" s="71">
        <f t="shared" si="5"/>
        <v>0</v>
      </c>
      <c r="H171" s="261"/>
    </row>
    <row r="172" spans="1:8" s="23" customFormat="1" ht="30">
      <c r="A172" s="69" t="s">
        <v>489</v>
      </c>
      <c r="B172" s="207" t="s">
        <v>508</v>
      </c>
      <c r="C172" s="81" t="s">
        <v>330</v>
      </c>
      <c r="D172" s="70" t="s">
        <v>23</v>
      </c>
      <c r="E172" s="203">
        <v>25</v>
      </c>
      <c r="F172" s="1"/>
      <c r="G172" s="71">
        <f t="shared" si="5"/>
        <v>0</v>
      </c>
      <c r="H172" s="261"/>
    </row>
    <row r="173" spans="1:8" s="23" customFormat="1" ht="25.5">
      <c r="A173" s="69" t="s">
        <v>489</v>
      </c>
      <c r="B173" s="207" t="s">
        <v>509</v>
      </c>
      <c r="C173" s="81" t="s">
        <v>321</v>
      </c>
      <c r="D173" s="70" t="s">
        <v>23</v>
      </c>
      <c r="E173" s="203">
        <v>25</v>
      </c>
      <c r="F173" s="1"/>
      <c r="G173" s="71">
        <f t="shared" si="5"/>
        <v>0</v>
      </c>
      <c r="H173" s="261"/>
    </row>
    <row r="174" spans="1:8" s="23" customFormat="1" ht="25.5">
      <c r="A174" s="69" t="s">
        <v>489</v>
      </c>
      <c r="B174" s="207" t="s">
        <v>510</v>
      </c>
      <c r="C174" s="81" t="s">
        <v>117</v>
      </c>
      <c r="D174" s="70" t="s">
        <v>23</v>
      </c>
      <c r="E174" s="203">
        <v>25</v>
      </c>
      <c r="F174" s="1"/>
      <c r="G174" s="71">
        <f t="shared" si="5"/>
        <v>0</v>
      </c>
      <c r="H174" s="261"/>
    </row>
    <row r="175" spans="1:8" s="23" customFormat="1" ht="30">
      <c r="A175" s="69" t="s">
        <v>489</v>
      </c>
      <c r="B175" s="207" t="s">
        <v>511</v>
      </c>
      <c r="C175" s="81" t="s">
        <v>116</v>
      </c>
      <c r="D175" s="70" t="s">
        <v>23</v>
      </c>
      <c r="E175" s="203">
        <v>25</v>
      </c>
      <c r="F175" s="1"/>
      <c r="G175" s="71">
        <f t="shared" si="5"/>
        <v>0</v>
      </c>
      <c r="H175" s="261"/>
    </row>
    <row r="176" spans="1:8" s="23" customFormat="1" ht="30">
      <c r="A176" s="69" t="s">
        <v>489</v>
      </c>
      <c r="B176" s="207" t="s">
        <v>512</v>
      </c>
      <c r="C176" s="142" t="s">
        <v>118</v>
      </c>
      <c r="D176" s="70" t="s">
        <v>24</v>
      </c>
      <c r="E176" s="203">
        <v>12</v>
      </c>
      <c r="F176" s="1"/>
      <c r="G176" s="71">
        <f t="shared" si="5"/>
        <v>0</v>
      </c>
      <c r="H176" s="261"/>
    </row>
    <row r="177" spans="1:8" s="23" customFormat="1" ht="30">
      <c r="A177" s="69" t="s">
        <v>490</v>
      </c>
      <c r="B177" s="207" t="s">
        <v>513</v>
      </c>
      <c r="C177" s="142" t="s">
        <v>119</v>
      </c>
      <c r="D177" s="70" t="s">
        <v>18</v>
      </c>
      <c r="E177" s="203">
        <v>14</v>
      </c>
      <c r="F177" s="1"/>
      <c r="G177" s="71">
        <f t="shared" si="5"/>
        <v>0</v>
      </c>
      <c r="H177" s="261"/>
    </row>
    <row r="178" spans="1:8" s="23" customFormat="1" ht="25.5">
      <c r="A178" s="69" t="s">
        <v>489</v>
      </c>
      <c r="B178" s="207" t="s">
        <v>514</v>
      </c>
      <c r="C178" s="142" t="s">
        <v>55</v>
      </c>
      <c r="D178" s="70" t="s">
        <v>24</v>
      </c>
      <c r="E178" s="203">
        <v>6</v>
      </c>
      <c r="F178" s="1"/>
      <c r="G178" s="71">
        <f t="shared" si="5"/>
        <v>0</v>
      </c>
      <c r="H178" s="261"/>
    </row>
    <row r="179" spans="1:8" s="23" customFormat="1" ht="30.75" thickBot="1">
      <c r="A179" s="208" t="s">
        <v>489</v>
      </c>
      <c r="B179" s="209" t="s">
        <v>515</v>
      </c>
      <c r="C179" s="144" t="s">
        <v>120</v>
      </c>
      <c r="D179" s="145" t="s">
        <v>26</v>
      </c>
      <c r="E179" s="205">
        <v>0.1</v>
      </c>
      <c r="F179" s="59"/>
      <c r="G179" s="212">
        <f t="shared" si="5"/>
        <v>0</v>
      </c>
      <c r="H179" s="261"/>
    </row>
    <row r="180" spans="1:8" s="23" customFormat="1" ht="25.5">
      <c r="A180" s="192" t="s">
        <v>491</v>
      </c>
      <c r="B180" s="211" t="s">
        <v>516</v>
      </c>
      <c r="C180" s="76" t="s">
        <v>322</v>
      </c>
      <c r="D180" s="77" t="s">
        <v>26</v>
      </c>
      <c r="E180" s="200">
        <v>226.2</v>
      </c>
      <c r="F180" s="120"/>
      <c r="G180" s="233">
        <f t="shared" si="5"/>
        <v>0</v>
      </c>
      <c r="H180" s="261"/>
    </row>
    <row r="181" spans="1:8" s="23" customFormat="1" ht="30">
      <c r="A181" s="65" t="s">
        <v>491</v>
      </c>
      <c r="B181" s="6" t="s">
        <v>517</v>
      </c>
      <c r="C181" s="29" t="s">
        <v>323</v>
      </c>
      <c r="D181" s="14" t="s">
        <v>26</v>
      </c>
      <c r="E181" s="201">
        <v>48.5</v>
      </c>
      <c r="F181" s="1"/>
      <c r="G181" s="234">
        <f t="shared" si="5"/>
        <v>0</v>
      </c>
      <c r="H181" s="261"/>
    </row>
    <row r="182" spans="1:8" s="23" customFormat="1" ht="30">
      <c r="A182" s="65" t="s">
        <v>491</v>
      </c>
      <c r="B182" s="211" t="s">
        <v>518</v>
      </c>
      <c r="C182" s="29" t="s">
        <v>324</v>
      </c>
      <c r="D182" s="14" t="s">
        <v>23</v>
      </c>
      <c r="E182" s="201">
        <v>483</v>
      </c>
      <c r="F182" s="1"/>
      <c r="G182" s="234">
        <f t="shared" si="5"/>
        <v>0</v>
      </c>
      <c r="H182" s="261"/>
    </row>
    <row r="183" spans="1:8" s="23" customFormat="1" ht="25.5">
      <c r="A183" s="65" t="s">
        <v>491</v>
      </c>
      <c r="B183" s="6" t="s">
        <v>519</v>
      </c>
      <c r="C183" s="29" t="s">
        <v>111</v>
      </c>
      <c r="D183" s="14" t="s">
        <v>23</v>
      </c>
      <c r="E183" s="201">
        <v>525</v>
      </c>
      <c r="F183" s="1"/>
      <c r="G183" s="234">
        <f t="shared" si="5"/>
        <v>0</v>
      </c>
      <c r="H183" s="261"/>
    </row>
    <row r="184" spans="1:8" s="23" customFormat="1" ht="25.5">
      <c r="A184" s="65" t="s">
        <v>491</v>
      </c>
      <c r="B184" s="211" t="s">
        <v>520</v>
      </c>
      <c r="C184" s="29" t="s">
        <v>112</v>
      </c>
      <c r="D184" s="14" t="s">
        <v>23</v>
      </c>
      <c r="E184" s="201">
        <v>546</v>
      </c>
      <c r="F184" s="1"/>
      <c r="G184" s="234">
        <f t="shared" si="5"/>
        <v>0</v>
      </c>
      <c r="H184" s="261"/>
    </row>
    <row r="185" spans="1:8" s="23" customFormat="1" ht="25.5">
      <c r="A185" s="65" t="s">
        <v>491</v>
      </c>
      <c r="B185" s="6" t="s">
        <v>521</v>
      </c>
      <c r="C185" s="29" t="s">
        <v>121</v>
      </c>
      <c r="D185" s="14" t="s">
        <v>23</v>
      </c>
      <c r="E185" s="201">
        <v>546</v>
      </c>
      <c r="F185" s="1"/>
      <c r="G185" s="234">
        <f t="shared" si="5"/>
        <v>0</v>
      </c>
      <c r="H185" s="261"/>
    </row>
    <row r="186" spans="1:8" s="23" customFormat="1" ht="25.5">
      <c r="A186" s="65" t="s">
        <v>491</v>
      </c>
      <c r="B186" s="211" t="s">
        <v>522</v>
      </c>
      <c r="C186" s="29" t="s">
        <v>112</v>
      </c>
      <c r="D186" s="14" t="s">
        <v>23</v>
      </c>
      <c r="E186" s="201">
        <v>567</v>
      </c>
      <c r="F186" s="1"/>
      <c r="G186" s="234">
        <f t="shared" si="5"/>
        <v>0</v>
      </c>
      <c r="H186" s="261"/>
    </row>
    <row r="187" spans="1:8" s="23" customFormat="1" ht="25.5">
      <c r="A187" s="65" t="s">
        <v>491</v>
      </c>
      <c r="B187" s="6" t="s">
        <v>523</v>
      </c>
      <c r="C187" s="29" t="s">
        <v>319</v>
      </c>
      <c r="D187" s="14" t="s">
        <v>23</v>
      </c>
      <c r="E187" s="201">
        <v>567</v>
      </c>
      <c r="F187" s="1"/>
      <c r="G187" s="234">
        <f t="shared" si="5"/>
        <v>0</v>
      </c>
      <c r="H187" s="261"/>
    </row>
    <row r="188" spans="1:8" s="23" customFormat="1" ht="25.5">
      <c r="A188" s="65" t="s">
        <v>491</v>
      </c>
      <c r="B188" s="211" t="s">
        <v>524</v>
      </c>
      <c r="C188" s="29" t="s">
        <v>115</v>
      </c>
      <c r="D188" s="14" t="s">
        <v>24</v>
      </c>
      <c r="E188" s="201">
        <v>260</v>
      </c>
      <c r="F188" s="1"/>
      <c r="G188" s="234">
        <f t="shared" si="5"/>
        <v>0</v>
      </c>
      <c r="H188" s="261"/>
    </row>
    <row r="189" spans="1:8" s="23" customFormat="1" ht="30">
      <c r="A189" s="86" t="s">
        <v>491</v>
      </c>
      <c r="B189" s="6" t="s">
        <v>525</v>
      </c>
      <c r="C189" s="124" t="s">
        <v>526</v>
      </c>
      <c r="D189" s="14" t="s">
        <v>23</v>
      </c>
      <c r="E189" s="201">
        <v>567</v>
      </c>
      <c r="F189" s="1"/>
      <c r="G189" s="234">
        <f t="shared" si="5"/>
        <v>0</v>
      </c>
      <c r="H189" s="261"/>
    </row>
    <row r="190" spans="1:8" s="23" customFormat="1" ht="25.5">
      <c r="A190" s="204" t="s">
        <v>492</v>
      </c>
      <c r="B190" s="213" t="s">
        <v>516</v>
      </c>
      <c r="C190" s="81" t="s">
        <v>331</v>
      </c>
      <c r="D190" s="70" t="s">
        <v>26</v>
      </c>
      <c r="E190" s="70">
        <v>206.7</v>
      </c>
      <c r="F190" s="1"/>
      <c r="G190" s="71">
        <f t="shared" si="5"/>
        <v>0</v>
      </c>
      <c r="H190" s="261"/>
    </row>
    <row r="191" spans="1:8" s="23" customFormat="1" ht="25.5">
      <c r="A191" s="204" t="s">
        <v>492</v>
      </c>
      <c r="B191" s="214" t="s">
        <v>517</v>
      </c>
      <c r="C191" s="81" t="s">
        <v>493</v>
      </c>
      <c r="D191" s="70" t="s">
        <v>26</v>
      </c>
      <c r="E191" s="203">
        <v>39.799999999999997</v>
      </c>
      <c r="F191" s="1"/>
      <c r="G191" s="71">
        <f t="shared" si="5"/>
        <v>0</v>
      </c>
      <c r="H191" s="261"/>
    </row>
    <row r="192" spans="1:8" s="23" customFormat="1" ht="30">
      <c r="A192" s="204" t="s">
        <v>492</v>
      </c>
      <c r="B192" s="213" t="s">
        <v>518</v>
      </c>
      <c r="C192" s="81" t="s">
        <v>332</v>
      </c>
      <c r="D192" s="70" t="s">
        <v>23</v>
      </c>
      <c r="E192" s="203">
        <v>483</v>
      </c>
      <c r="F192" s="1"/>
      <c r="G192" s="71">
        <f t="shared" si="5"/>
        <v>0</v>
      </c>
      <c r="H192" s="261"/>
    </row>
    <row r="193" spans="1:9" s="23" customFormat="1" ht="25.5">
      <c r="A193" s="204" t="s">
        <v>492</v>
      </c>
      <c r="B193" s="214" t="s">
        <v>519</v>
      </c>
      <c r="C193" s="81" t="s">
        <v>111</v>
      </c>
      <c r="D193" s="70" t="s">
        <v>23</v>
      </c>
      <c r="E193" s="203">
        <v>525</v>
      </c>
      <c r="F193" s="1"/>
      <c r="G193" s="71">
        <f t="shared" si="5"/>
        <v>0</v>
      </c>
      <c r="H193" s="261"/>
    </row>
    <row r="194" spans="1:9" s="23" customFormat="1" ht="25.5">
      <c r="A194" s="69" t="s">
        <v>492</v>
      </c>
      <c r="B194" s="213" t="s">
        <v>520</v>
      </c>
      <c r="C194" s="81" t="s">
        <v>112</v>
      </c>
      <c r="D194" s="70" t="s">
        <v>23</v>
      </c>
      <c r="E194" s="203">
        <v>546</v>
      </c>
      <c r="F194" s="1"/>
      <c r="G194" s="71">
        <f t="shared" si="5"/>
        <v>0</v>
      </c>
      <c r="H194" s="261"/>
    </row>
    <row r="195" spans="1:9" s="23" customFormat="1" ht="25.5">
      <c r="A195" s="69" t="s">
        <v>492</v>
      </c>
      <c r="B195" s="214" t="s">
        <v>521</v>
      </c>
      <c r="C195" s="81" t="s">
        <v>121</v>
      </c>
      <c r="D195" s="70" t="s">
        <v>23</v>
      </c>
      <c r="E195" s="203">
        <v>546</v>
      </c>
      <c r="F195" s="1"/>
      <c r="G195" s="71">
        <f t="shared" ref="G195:G199" si="6">ROUND((E195*F195),2)</f>
        <v>0</v>
      </c>
      <c r="H195" s="261"/>
    </row>
    <row r="196" spans="1:9" s="23" customFormat="1" ht="25.5">
      <c r="A196" s="69" t="s">
        <v>492</v>
      </c>
      <c r="B196" s="213" t="s">
        <v>522</v>
      </c>
      <c r="C196" s="81" t="s">
        <v>112</v>
      </c>
      <c r="D196" s="70" t="s">
        <v>23</v>
      </c>
      <c r="E196" s="203">
        <v>567</v>
      </c>
      <c r="F196" s="1"/>
      <c r="G196" s="71">
        <f t="shared" si="6"/>
        <v>0</v>
      </c>
      <c r="H196" s="261"/>
    </row>
    <row r="197" spans="1:9" s="23" customFormat="1" ht="25.5">
      <c r="A197" s="69" t="s">
        <v>492</v>
      </c>
      <c r="B197" s="214" t="s">
        <v>523</v>
      </c>
      <c r="C197" s="81" t="s">
        <v>319</v>
      </c>
      <c r="D197" s="70" t="s">
        <v>23</v>
      </c>
      <c r="E197" s="203">
        <v>567</v>
      </c>
      <c r="F197" s="1"/>
      <c r="G197" s="71">
        <f t="shared" si="6"/>
        <v>0</v>
      </c>
      <c r="H197" s="261"/>
    </row>
    <row r="198" spans="1:9" s="23" customFormat="1" ht="26.25" thickBot="1">
      <c r="A198" s="69" t="s">
        <v>492</v>
      </c>
      <c r="B198" s="213" t="s">
        <v>524</v>
      </c>
      <c r="C198" s="81" t="s">
        <v>115</v>
      </c>
      <c r="D198" s="70" t="s">
        <v>24</v>
      </c>
      <c r="E198" s="203">
        <v>260</v>
      </c>
      <c r="F198" s="1"/>
      <c r="G198" s="71">
        <f t="shared" si="6"/>
        <v>0</v>
      </c>
      <c r="H198" s="262"/>
    </row>
    <row r="199" spans="1:9" s="23" customFormat="1" ht="30.75" thickBot="1">
      <c r="A199" s="208" t="s">
        <v>492</v>
      </c>
      <c r="B199" s="215" t="s">
        <v>525</v>
      </c>
      <c r="C199" s="144" t="s">
        <v>526</v>
      </c>
      <c r="D199" s="145" t="s">
        <v>23</v>
      </c>
      <c r="E199" s="205">
        <v>567</v>
      </c>
      <c r="F199" s="59"/>
      <c r="G199" s="212">
        <f t="shared" si="6"/>
        <v>0</v>
      </c>
      <c r="H199" s="41" t="s">
        <v>100</v>
      </c>
      <c r="I199" s="35">
        <f>ROUND(SUM(G128:G199),2)</f>
        <v>0</v>
      </c>
    </row>
    <row r="200" spans="1:9" s="23" customFormat="1" ht="25.5">
      <c r="A200" s="64" t="s">
        <v>527</v>
      </c>
      <c r="B200" s="143" t="s">
        <v>528</v>
      </c>
      <c r="C200" s="146" t="s">
        <v>333</v>
      </c>
      <c r="D200" s="147" t="s">
        <v>26</v>
      </c>
      <c r="E200" s="129">
        <v>50.3</v>
      </c>
      <c r="F200" s="58"/>
      <c r="G200" s="49">
        <f t="shared" ref="G200:G273" si="7">ROUND((E200*F200),2)</f>
        <v>0</v>
      </c>
    </row>
    <row r="201" spans="1:9" s="23" customFormat="1" ht="25.5">
      <c r="A201" s="86" t="s">
        <v>527</v>
      </c>
      <c r="B201" s="20" t="s">
        <v>529</v>
      </c>
      <c r="C201" s="29" t="s">
        <v>334</v>
      </c>
      <c r="D201" s="14" t="s">
        <v>26</v>
      </c>
      <c r="E201" s="129">
        <v>11598.4</v>
      </c>
      <c r="F201" s="120"/>
      <c r="G201" s="36">
        <f t="shared" si="7"/>
        <v>0</v>
      </c>
    </row>
    <row r="202" spans="1:9" s="23" customFormat="1" ht="25.5">
      <c r="A202" s="86" t="s">
        <v>527</v>
      </c>
      <c r="B202" s="20" t="s">
        <v>530</v>
      </c>
      <c r="C202" s="29" t="s">
        <v>35</v>
      </c>
      <c r="D202" s="14" t="s">
        <v>26</v>
      </c>
      <c r="E202" s="129">
        <v>1879.1</v>
      </c>
      <c r="F202" s="120"/>
      <c r="G202" s="36">
        <f t="shared" si="7"/>
        <v>0</v>
      </c>
    </row>
    <row r="203" spans="1:9" s="23" customFormat="1" ht="30">
      <c r="A203" s="86" t="s">
        <v>527</v>
      </c>
      <c r="B203" s="20" t="s">
        <v>531</v>
      </c>
      <c r="C203" s="124" t="s">
        <v>122</v>
      </c>
      <c r="D203" s="14" t="s">
        <v>23</v>
      </c>
      <c r="E203" s="129">
        <v>173.5</v>
      </c>
      <c r="F203" s="120"/>
      <c r="G203" s="36">
        <f t="shared" si="7"/>
        <v>0</v>
      </c>
    </row>
    <row r="204" spans="1:9" s="23" customFormat="1" ht="30">
      <c r="A204" s="86" t="s">
        <v>527</v>
      </c>
      <c r="B204" s="20" t="s">
        <v>532</v>
      </c>
      <c r="C204" s="124" t="s">
        <v>335</v>
      </c>
      <c r="D204" s="14" t="s">
        <v>23</v>
      </c>
      <c r="E204" s="216">
        <v>15263</v>
      </c>
      <c r="F204" s="120"/>
      <c r="G204" s="36">
        <f t="shared" si="7"/>
        <v>0</v>
      </c>
    </row>
    <row r="205" spans="1:9" s="23" customFormat="1" ht="25.5">
      <c r="A205" s="86" t="s">
        <v>527</v>
      </c>
      <c r="B205" s="20" t="s">
        <v>533</v>
      </c>
      <c r="C205" s="29" t="s">
        <v>32</v>
      </c>
      <c r="D205" s="14" t="s">
        <v>23</v>
      </c>
      <c r="E205" s="216">
        <v>173.5</v>
      </c>
      <c r="F205" s="120"/>
      <c r="G205" s="36">
        <f t="shared" si="7"/>
        <v>0</v>
      </c>
    </row>
    <row r="206" spans="1:9" s="23" customFormat="1" ht="25.5">
      <c r="A206" s="86" t="s">
        <v>527</v>
      </c>
      <c r="B206" s="20" t="s">
        <v>534</v>
      </c>
      <c r="C206" s="29" t="s">
        <v>123</v>
      </c>
      <c r="D206" s="14" t="s">
        <v>23</v>
      </c>
      <c r="E206" s="216">
        <v>71</v>
      </c>
      <c r="F206" s="120"/>
      <c r="G206" s="36">
        <f t="shared" si="7"/>
        <v>0</v>
      </c>
    </row>
    <row r="207" spans="1:9" s="23" customFormat="1" ht="25.5">
      <c r="A207" s="86" t="s">
        <v>527</v>
      </c>
      <c r="B207" s="20" t="s">
        <v>535</v>
      </c>
      <c r="C207" s="29" t="s">
        <v>33</v>
      </c>
      <c r="D207" s="14" t="s">
        <v>23</v>
      </c>
      <c r="E207" s="216">
        <v>96</v>
      </c>
      <c r="F207" s="120"/>
      <c r="G207" s="36">
        <f t="shared" si="7"/>
        <v>0</v>
      </c>
    </row>
    <row r="208" spans="1:9" s="23" customFormat="1" ht="25.5">
      <c r="A208" s="86" t="s">
        <v>527</v>
      </c>
      <c r="B208" s="20" t="s">
        <v>536</v>
      </c>
      <c r="C208" s="29" t="s">
        <v>34</v>
      </c>
      <c r="D208" s="14" t="s">
        <v>23</v>
      </c>
      <c r="E208" s="129">
        <v>6.5</v>
      </c>
      <c r="F208" s="120"/>
      <c r="G208" s="36">
        <f t="shared" si="7"/>
        <v>0</v>
      </c>
    </row>
    <row r="209" spans="1:9" s="23" customFormat="1" ht="25.5">
      <c r="A209" s="86" t="s">
        <v>527</v>
      </c>
      <c r="B209" s="20" t="s">
        <v>537</v>
      </c>
      <c r="C209" s="29" t="s">
        <v>313</v>
      </c>
      <c r="D209" s="14" t="s">
        <v>23</v>
      </c>
      <c r="E209" s="216">
        <v>15263</v>
      </c>
      <c r="F209" s="120"/>
      <c r="G209" s="36">
        <f t="shared" si="7"/>
        <v>0</v>
      </c>
    </row>
    <row r="210" spans="1:9" s="23" customFormat="1" ht="25.5">
      <c r="A210" s="86" t="s">
        <v>544</v>
      </c>
      <c r="B210" s="20" t="s">
        <v>538</v>
      </c>
      <c r="C210" s="29" t="s">
        <v>36</v>
      </c>
      <c r="D210" s="14" t="s">
        <v>24</v>
      </c>
      <c r="E210" s="129">
        <v>311.5</v>
      </c>
      <c r="F210" s="120"/>
      <c r="G210" s="36">
        <f t="shared" si="7"/>
        <v>0</v>
      </c>
    </row>
    <row r="211" spans="1:9" s="23" customFormat="1" ht="30">
      <c r="A211" s="86" t="s">
        <v>544</v>
      </c>
      <c r="B211" s="20" t="s">
        <v>539</v>
      </c>
      <c r="C211" s="29" t="s">
        <v>37</v>
      </c>
      <c r="D211" s="14" t="s">
        <v>24</v>
      </c>
      <c r="E211" s="129">
        <v>69.599999999999994</v>
      </c>
      <c r="F211" s="120"/>
      <c r="G211" s="36">
        <f t="shared" si="7"/>
        <v>0</v>
      </c>
    </row>
    <row r="212" spans="1:9" s="23" customFormat="1" ht="30">
      <c r="A212" s="86" t="s">
        <v>544</v>
      </c>
      <c r="B212" s="20" t="s">
        <v>540</v>
      </c>
      <c r="C212" s="29" t="s">
        <v>336</v>
      </c>
      <c r="D212" s="14" t="s">
        <v>24</v>
      </c>
      <c r="E212" s="129">
        <v>25.8</v>
      </c>
      <c r="F212" s="120"/>
      <c r="G212" s="36">
        <f t="shared" si="7"/>
        <v>0</v>
      </c>
    </row>
    <row r="213" spans="1:9" s="23" customFormat="1" ht="30">
      <c r="A213" s="86" t="s">
        <v>544</v>
      </c>
      <c r="B213" s="20" t="s">
        <v>541</v>
      </c>
      <c r="C213" s="29" t="s">
        <v>337</v>
      </c>
      <c r="D213" s="14" t="s">
        <v>24</v>
      </c>
      <c r="E213" s="129">
        <v>22.9</v>
      </c>
      <c r="F213" s="120"/>
      <c r="G213" s="36">
        <f t="shared" si="7"/>
        <v>0</v>
      </c>
    </row>
    <row r="214" spans="1:9" s="23" customFormat="1" ht="26.25" thickBot="1">
      <c r="A214" s="86" t="s">
        <v>544</v>
      </c>
      <c r="B214" s="20" t="s">
        <v>542</v>
      </c>
      <c r="C214" s="124" t="s">
        <v>38</v>
      </c>
      <c r="D214" s="14" t="s">
        <v>24</v>
      </c>
      <c r="E214" s="216">
        <v>11013</v>
      </c>
      <c r="F214" s="120"/>
      <c r="G214" s="36">
        <f t="shared" si="7"/>
        <v>0</v>
      </c>
    </row>
    <row r="215" spans="1:9" s="23" customFormat="1" ht="30" thickBot="1">
      <c r="A215" s="107" t="s">
        <v>544</v>
      </c>
      <c r="B215" s="20" t="s">
        <v>543</v>
      </c>
      <c r="C215" s="140" t="s">
        <v>39</v>
      </c>
      <c r="D215" s="38" t="s">
        <v>24</v>
      </c>
      <c r="E215" s="217">
        <v>11704</v>
      </c>
      <c r="F215" s="59"/>
      <c r="G215" s="36">
        <f t="shared" si="7"/>
        <v>0</v>
      </c>
      <c r="H215" s="50" t="s">
        <v>101</v>
      </c>
      <c r="I215" s="35">
        <f>ROUND(SUM(G200:G215),2)</f>
        <v>0</v>
      </c>
    </row>
    <row r="216" spans="1:9" s="23" customFormat="1" ht="15.75" thickBot="1">
      <c r="A216" s="87" t="s">
        <v>545</v>
      </c>
      <c r="B216" s="72" t="s">
        <v>546</v>
      </c>
      <c r="C216" s="76" t="s">
        <v>40</v>
      </c>
      <c r="D216" s="77" t="s">
        <v>18</v>
      </c>
      <c r="E216" s="176">
        <v>2</v>
      </c>
      <c r="F216" s="58"/>
      <c r="G216" s="49">
        <f t="shared" ref="G216" si="8">ROUND((E216*F216),2)</f>
        <v>0</v>
      </c>
    </row>
    <row r="217" spans="1:9" s="23" customFormat="1" ht="30" thickBot="1">
      <c r="A217" s="107" t="s">
        <v>545</v>
      </c>
      <c r="B217" s="73" t="s">
        <v>547</v>
      </c>
      <c r="C217" s="140" t="s">
        <v>338</v>
      </c>
      <c r="D217" s="38" t="s">
        <v>18</v>
      </c>
      <c r="E217" s="175">
        <v>2</v>
      </c>
      <c r="F217" s="59"/>
      <c r="G217" s="40">
        <f t="shared" ref="G217" si="9">ROUND((E217*F217),2)</f>
        <v>0</v>
      </c>
      <c r="H217" s="50" t="s">
        <v>103</v>
      </c>
      <c r="I217" s="35">
        <f>ROUND(SUM(G216:G217),2)</f>
        <v>0</v>
      </c>
    </row>
    <row r="218" spans="1:9" s="23" customFormat="1" ht="26.25">
      <c r="A218" s="67" t="s">
        <v>548</v>
      </c>
      <c r="B218" s="52" t="s">
        <v>551</v>
      </c>
      <c r="C218" s="47" t="s">
        <v>41</v>
      </c>
      <c r="D218" s="239" t="s">
        <v>18</v>
      </c>
      <c r="E218" s="246">
        <v>31</v>
      </c>
      <c r="F218" s="58"/>
      <c r="G218" s="49">
        <f t="shared" si="7"/>
        <v>0</v>
      </c>
    </row>
    <row r="219" spans="1:9" s="23" customFormat="1" ht="26.25">
      <c r="A219" s="65" t="s">
        <v>548</v>
      </c>
      <c r="B219" s="6" t="s">
        <v>552</v>
      </c>
      <c r="C219" s="29" t="s">
        <v>124</v>
      </c>
      <c r="D219" s="14" t="s">
        <v>18</v>
      </c>
      <c r="E219" s="247">
        <v>12</v>
      </c>
      <c r="F219" s="1"/>
      <c r="G219" s="36">
        <f t="shared" si="7"/>
        <v>0</v>
      </c>
    </row>
    <row r="220" spans="1:9" s="23" customFormat="1" ht="26.25">
      <c r="A220" s="65" t="s">
        <v>548</v>
      </c>
      <c r="B220" s="6" t="s">
        <v>553</v>
      </c>
      <c r="C220" s="30" t="s">
        <v>42</v>
      </c>
      <c r="D220" s="15" t="s">
        <v>24</v>
      </c>
      <c r="E220" s="247">
        <v>112</v>
      </c>
      <c r="F220" s="1"/>
      <c r="G220" s="36">
        <f t="shared" si="7"/>
        <v>0</v>
      </c>
    </row>
    <row r="221" spans="1:9" s="23" customFormat="1" ht="26.25">
      <c r="A221" s="65" t="s">
        <v>548</v>
      </c>
      <c r="B221" s="6" t="s">
        <v>554</v>
      </c>
      <c r="C221" s="30" t="s">
        <v>125</v>
      </c>
      <c r="D221" s="15" t="s">
        <v>24</v>
      </c>
      <c r="E221" s="247">
        <v>96</v>
      </c>
      <c r="F221" s="1"/>
      <c r="G221" s="36">
        <f t="shared" si="7"/>
        <v>0</v>
      </c>
    </row>
    <row r="222" spans="1:9" s="23" customFormat="1" ht="26.25">
      <c r="A222" s="65" t="s">
        <v>548</v>
      </c>
      <c r="B222" s="6" t="s">
        <v>555</v>
      </c>
      <c r="C222" s="29" t="s">
        <v>43</v>
      </c>
      <c r="D222" s="14" t="s">
        <v>18</v>
      </c>
      <c r="E222" s="177">
        <v>42</v>
      </c>
      <c r="F222" s="1"/>
      <c r="G222" s="36">
        <f t="shared" si="7"/>
        <v>0</v>
      </c>
    </row>
    <row r="223" spans="1:9" s="23" customFormat="1" ht="26.25">
      <c r="A223" s="65" t="s">
        <v>548</v>
      </c>
      <c r="B223" s="6" t="s">
        <v>556</v>
      </c>
      <c r="C223" s="29" t="s">
        <v>126</v>
      </c>
      <c r="D223" s="14" t="s">
        <v>18</v>
      </c>
      <c r="E223" s="177">
        <v>9</v>
      </c>
      <c r="F223" s="1"/>
      <c r="G223" s="36">
        <f t="shared" si="7"/>
        <v>0</v>
      </c>
    </row>
    <row r="224" spans="1:9" s="23" customFormat="1" ht="26.25">
      <c r="A224" s="65" t="s">
        <v>548</v>
      </c>
      <c r="B224" s="6" t="s">
        <v>557</v>
      </c>
      <c r="C224" s="30" t="s">
        <v>44</v>
      </c>
      <c r="D224" s="15" t="s">
        <v>23</v>
      </c>
      <c r="E224" s="177">
        <v>32.6</v>
      </c>
      <c r="F224" s="1"/>
      <c r="G224" s="36">
        <f t="shared" si="7"/>
        <v>0</v>
      </c>
    </row>
    <row r="225" spans="1:9" s="23" customFormat="1" ht="26.25">
      <c r="A225" s="65" t="s">
        <v>548</v>
      </c>
      <c r="B225" s="6" t="s">
        <v>558</v>
      </c>
      <c r="C225" s="30" t="s">
        <v>339</v>
      </c>
      <c r="D225" s="15" t="s">
        <v>18</v>
      </c>
      <c r="E225" s="247">
        <v>6</v>
      </c>
      <c r="F225" s="1"/>
      <c r="G225" s="36">
        <f t="shared" si="7"/>
        <v>0</v>
      </c>
    </row>
    <row r="226" spans="1:9" s="23" customFormat="1" ht="30">
      <c r="A226" s="65" t="s">
        <v>549</v>
      </c>
      <c r="B226" s="20" t="s">
        <v>559</v>
      </c>
      <c r="C226" s="82" t="s">
        <v>45</v>
      </c>
      <c r="D226" s="15" t="s">
        <v>23</v>
      </c>
      <c r="E226" s="177">
        <v>52.1</v>
      </c>
      <c r="F226" s="1"/>
      <c r="G226" s="36">
        <f t="shared" si="7"/>
        <v>0</v>
      </c>
    </row>
    <row r="227" spans="1:9" s="23" customFormat="1" ht="30">
      <c r="A227" s="65" t="s">
        <v>549</v>
      </c>
      <c r="B227" s="20" t="s">
        <v>560</v>
      </c>
      <c r="C227" s="82" t="s">
        <v>46</v>
      </c>
      <c r="D227" s="15" t="s">
        <v>23</v>
      </c>
      <c r="E227" s="177">
        <v>18.5</v>
      </c>
      <c r="F227" s="1"/>
      <c r="G227" s="36">
        <f t="shared" si="7"/>
        <v>0</v>
      </c>
    </row>
    <row r="228" spans="1:9" s="23" customFormat="1" ht="30">
      <c r="A228" s="65" t="s">
        <v>549</v>
      </c>
      <c r="B228" s="20" t="s">
        <v>561</v>
      </c>
      <c r="C228" s="82" t="s">
        <v>47</v>
      </c>
      <c r="D228" s="15" t="s">
        <v>23</v>
      </c>
      <c r="E228" s="177">
        <v>10</v>
      </c>
      <c r="F228" s="1"/>
      <c r="G228" s="36">
        <f t="shared" si="7"/>
        <v>0</v>
      </c>
    </row>
    <row r="229" spans="1:9" s="23" customFormat="1" ht="30">
      <c r="A229" s="65" t="s">
        <v>549</v>
      </c>
      <c r="B229" s="20" t="s">
        <v>562</v>
      </c>
      <c r="C229" s="82" t="s">
        <v>48</v>
      </c>
      <c r="D229" s="15" t="s">
        <v>23</v>
      </c>
      <c r="E229" s="177">
        <v>7.8</v>
      </c>
      <c r="F229" s="1"/>
      <c r="G229" s="36">
        <f t="shared" si="7"/>
        <v>0</v>
      </c>
    </row>
    <row r="230" spans="1:9" s="23" customFormat="1" ht="30">
      <c r="A230" s="65" t="s">
        <v>549</v>
      </c>
      <c r="B230" s="20" t="s">
        <v>563</v>
      </c>
      <c r="C230" s="82" t="s">
        <v>49</v>
      </c>
      <c r="D230" s="15" t="s">
        <v>23</v>
      </c>
      <c r="E230" s="177">
        <v>5.3999999999999995</v>
      </c>
      <c r="F230" s="1"/>
      <c r="G230" s="36">
        <f t="shared" si="7"/>
        <v>0</v>
      </c>
    </row>
    <row r="231" spans="1:9" s="23" customFormat="1" ht="30">
      <c r="A231" s="65" t="s">
        <v>549</v>
      </c>
      <c r="B231" s="20" t="s">
        <v>564</v>
      </c>
      <c r="C231" s="82" t="s">
        <v>340</v>
      </c>
      <c r="D231" s="15" t="s">
        <v>23</v>
      </c>
      <c r="E231" s="177">
        <v>19.5</v>
      </c>
      <c r="F231" s="1"/>
      <c r="G231" s="36">
        <f t="shared" si="7"/>
        <v>0</v>
      </c>
    </row>
    <row r="232" spans="1:9" s="23" customFormat="1" ht="39.75" customHeight="1">
      <c r="A232" s="65" t="s">
        <v>550</v>
      </c>
      <c r="B232" s="20" t="s">
        <v>565</v>
      </c>
      <c r="C232" s="83" t="s">
        <v>571</v>
      </c>
      <c r="D232" s="14" t="s">
        <v>26</v>
      </c>
      <c r="E232" s="177">
        <v>1.7</v>
      </c>
      <c r="F232" s="19"/>
      <c r="G232" s="36">
        <f t="shared" si="7"/>
        <v>0</v>
      </c>
    </row>
    <row r="233" spans="1:9" s="23" customFormat="1" ht="51" customHeight="1">
      <c r="A233" s="65" t="s">
        <v>550</v>
      </c>
      <c r="B233" s="20" t="s">
        <v>566</v>
      </c>
      <c r="C233" s="29" t="s">
        <v>610</v>
      </c>
      <c r="D233" s="14" t="s">
        <v>26</v>
      </c>
      <c r="E233" s="177">
        <v>1.7</v>
      </c>
      <c r="F233" s="19">
        <v>-11.2</v>
      </c>
      <c r="G233" s="36">
        <f t="shared" si="7"/>
        <v>-19.04</v>
      </c>
    </row>
    <row r="234" spans="1:9" s="23" customFormat="1" ht="39.75">
      <c r="A234" s="65" t="s">
        <v>550</v>
      </c>
      <c r="B234" s="20" t="s">
        <v>567</v>
      </c>
      <c r="C234" s="148" t="s">
        <v>127</v>
      </c>
      <c r="D234" s="14" t="s">
        <v>23</v>
      </c>
      <c r="E234" s="177">
        <v>42</v>
      </c>
      <c r="F234" s="1"/>
      <c r="G234" s="36">
        <f t="shared" si="7"/>
        <v>0</v>
      </c>
    </row>
    <row r="235" spans="1:9" s="23" customFormat="1" ht="39.75">
      <c r="A235" s="65" t="s">
        <v>550</v>
      </c>
      <c r="B235" s="20" t="s">
        <v>568</v>
      </c>
      <c r="C235" s="29" t="s">
        <v>121</v>
      </c>
      <c r="D235" s="14" t="s">
        <v>23</v>
      </c>
      <c r="E235" s="177">
        <v>42</v>
      </c>
      <c r="F235" s="1"/>
      <c r="G235" s="36">
        <f>ROUND((E235*F235),2)</f>
        <v>0</v>
      </c>
    </row>
    <row r="236" spans="1:9" s="23" customFormat="1" ht="39.75">
      <c r="A236" s="65" t="s">
        <v>550</v>
      </c>
      <c r="B236" s="20" t="s">
        <v>569</v>
      </c>
      <c r="C236" s="29" t="s">
        <v>115</v>
      </c>
      <c r="D236" s="14" t="s">
        <v>24</v>
      </c>
      <c r="E236" s="177">
        <v>6</v>
      </c>
      <c r="F236" s="1"/>
      <c r="G236" s="36">
        <f>ROUND((E236*F236),2)</f>
        <v>0</v>
      </c>
    </row>
    <row r="237" spans="1:9" s="23" customFormat="1" ht="30.75" thickBot="1">
      <c r="A237" s="248" t="s">
        <v>612</v>
      </c>
      <c r="B237" s="249" t="s">
        <v>572</v>
      </c>
      <c r="C237" s="250" t="s">
        <v>614</v>
      </c>
      <c r="D237" s="251" t="s">
        <v>18</v>
      </c>
      <c r="E237" s="247">
        <v>3</v>
      </c>
      <c r="F237" s="258"/>
      <c r="G237" s="36">
        <f t="shared" ref="G237:G238" si="10">ROUND((E237*F237),2)</f>
        <v>0</v>
      </c>
    </row>
    <row r="238" spans="1:9" s="23" customFormat="1" ht="30" thickBot="1">
      <c r="A238" s="257" t="s">
        <v>612</v>
      </c>
      <c r="B238" s="253" t="s">
        <v>573</v>
      </c>
      <c r="C238" s="254" t="s">
        <v>613</v>
      </c>
      <c r="D238" s="255" t="s">
        <v>24</v>
      </c>
      <c r="E238" s="256">
        <v>108</v>
      </c>
      <c r="F238" s="259"/>
      <c r="G238" s="40">
        <f t="shared" si="10"/>
        <v>0</v>
      </c>
      <c r="H238" s="50" t="s">
        <v>372</v>
      </c>
      <c r="I238" s="35">
        <f>ROUND(SUM(G218:G238),2)</f>
        <v>-19.04</v>
      </c>
    </row>
    <row r="239" spans="1:9" s="23" customFormat="1" ht="30">
      <c r="A239" s="192" t="s">
        <v>349</v>
      </c>
      <c r="B239" s="88" t="s">
        <v>551</v>
      </c>
      <c r="C239" s="76" t="s">
        <v>341</v>
      </c>
      <c r="D239" s="77" t="s">
        <v>23</v>
      </c>
      <c r="E239" s="252">
        <v>17947</v>
      </c>
      <c r="F239" s="120"/>
      <c r="G239" s="116">
        <f t="shared" si="7"/>
        <v>0</v>
      </c>
      <c r="H239" s="109"/>
      <c r="I239" s="110"/>
    </row>
    <row r="240" spans="1:9" s="23" customFormat="1" ht="30">
      <c r="A240" s="65" t="s">
        <v>349</v>
      </c>
      <c r="B240" s="88" t="s">
        <v>552</v>
      </c>
      <c r="C240" s="29" t="s">
        <v>342</v>
      </c>
      <c r="D240" s="14" t="s">
        <v>23</v>
      </c>
      <c r="E240" s="177">
        <v>12912</v>
      </c>
      <c r="F240" s="1"/>
      <c r="G240" s="36">
        <f t="shared" si="7"/>
        <v>0</v>
      </c>
      <c r="H240" s="109"/>
      <c r="I240" s="110"/>
    </row>
    <row r="241" spans="1:9" s="23" customFormat="1" ht="30">
      <c r="A241" s="65" t="s">
        <v>349</v>
      </c>
      <c r="B241" s="88" t="s">
        <v>553</v>
      </c>
      <c r="C241" s="29" t="s">
        <v>343</v>
      </c>
      <c r="D241" s="14" t="s">
        <v>23</v>
      </c>
      <c r="E241" s="177">
        <v>152</v>
      </c>
      <c r="F241" s="1"/>
      <c r="G241" s="36">
        <f t="shared" si="7"/>
        <v>0</v>
      </c>
      <c r="H241" s="109"/>
      <c r="I241" s="110"/>
    </row>
    <row r="242" spans="1:9" s="23" customFormat="1">
      <c r="A242" s="65" t="s">
        <v>349</v>
      </c>
      <c r="B242" s="88" t="s">
        <v>554</v>
      </c>
      <c r="C242" s="29" t="s">
        <v>344</v>
      </c>
      <c r="D242" s="14" t="s">
        <v>18</v>
      </c>
      <c r="E242" s="177">
        <v>138</v>
      </c>
      <c r="F242" s="1"/>
      <c r="G242" s="36">
        <f t="shared" si="7"/>
        <v>0</v>
      </c>
      <c r="H242" s="109"/>
      <c r="I242" s="110"/>
    </row>
    <row r="243" spans="1:9" s="23" customFormat="1">
      <c r="A243" s="65" t="s">
        <v>349</v>
      </c>
      <c r="B243" s="88" t="s">
        <v>555</v>
      </c>
      <c r="C243" s="29" t="s">
        <v>345</v>
      </c>
      <c r="D243" s="14" t="s">
        <v>24</v>
      </c>
      <c r="E243" s="177">
        <v>1687</v>
      </c>
      <c r="F243" s="1"/>
      <c r="G243" s="36">
        <f t="shared" si="7"/>
        <v>0</v>
      </c>
      <c r="H243" s="109"/>
      <c r="I243" s="110"/>
    </row>
    <row r="244" spans="1:9" s="23" customFormat="1" ht="30">
      <c r="A244" s="65" t="s">
        <v>349</v>
      </c>
      <c r="B244" s="88" t="s">
        <v>556</v>
      </c>
      <c r="C244" s="29" t="s">
        <v>346</v>
      </c>
      <c r="D244" s="14" t="s">
        <v>24</v>
      </c>
      <c r="E244" s="177">
        <v>356</v>
      </c>
      <c r="F244" s="1"/>
      <c r="G244" s="36">
        <f t="shared" si="7"/>
        <v>0</v>
      </c>
      <c r="H244" s="109"/>
      <c r="I244" s="110"/>
    </row>
    <row r="245" spans="1:9" s="23" customFormat="1">
      <c r="A245" s="65" t="s">
        <v>349</v>
      </c>
      <c r="B245" s="88" t="s">
        <v>557</v>
      </c>
      <c r="C245" s="29" t="s">
        <v>128</v>
      </c>
      <c r="D245" s="15" t="s">
        <v>23</v>
      </c>
      <c r="E245" s="177">
        <v>8218</v>
      </c>
      <c r="F245" s="1"/>
      <c r="G245" s="36">
        <f t="shared" si="7"/>
        <v>0</v>
      </c>
      <c r="H245" s="109"/>
      <c r="I245" s="110"/>
    </row>
    <row r="246" spans="1:9" s="23" customFormat="1">
      <c r="A246" s="65" t="s">
        <v>349</v>
      </c>
      <c r="B246" s="88" t="s">
        <v>558</v>
      </c>
      <c r="C246" s="29" t="s">
        <v>347</v>
      </c>
      <c r="D246" s="15" t="s">
        <v>23</v>
      </c>
      <c r="E246" s="177">
        <v>78</v>
      </c>
      <c r="F246" s="1"/>
      <c r="G246" s="36">
        <f t="shared" si="7"/>
        <v>0</v>
      </c>
      <c r="H246" s="109"/>
      <c r="I246" s="110"/>
    </row>
    <row r="247" spans="1:9" s="23" customFormat="1">
      <c r="A247" s="65" t="s">
        <v>349</v>
      </c>
      <c r="B247" s="88" t="s">
        <v>559</v>
      </c>
      <c r="C247" s="29" t="s">
        <v>129</v>
      </c>
      <c r="D247" s="15" t="s">
        <v>23</v>
      </c>
      <c r="E247" s="177">
        <v>6.5</v>
      </c>
      <c r="F247" s="1"/>
      <c r="G247" s="36">
        <f t="shared" si="7"/>
        <v>0</v>
      </c>
      <c r="H247" s="109"/>
      <c r="I247" s="110"/>
    </row>
    <row r="248" spans="1:9" s="23" customFormat="1">
      <c r="A248" s="65" t="s">
        <v>349</v>
      </c>
      <c r="B248" s="88" t="s">
        <v>560</v>
      </c>
      <c r="C248" s="89" t="s">
        <v>130</v>
      </c>
      <c r="D248" s="15" t="s">
        <v>24</v>
      </c>
      <c r="E248" s="177">
        <v>570</v>
      </c>
      <c r="F248" s="1"/>
      <c r="G248" s="36"/>
      <c r="H248" s="109"/>
      <c r="I248" s="110"/>
    </row>
    <row r="249" spans="1:9" s="23" customFormat="1">
      <c r="A249" s="65" t="s">
        <v>349</v>
      </c>
      <c r="B249" s="88" t="s">
        <v>561</v>
      </c>
      <c r="C249" s="89" t="s">
        <v>348</v>
      </c>
      <c r="D249" s="90" t="s">
        <v>26</v>
      </c>
      <c r="E249" s="177">
        <v>10.6</v>
      </c>
      <c r="F249" s="1"/>
      <c r="G249" s="36">
        <f t="shared" si="7"/>
        <v>0</v>
      </c>
      <c r="H249" s="109"/>
      <c r="I249" s="110"/>
    </row>
    <row r="250" spans="1:9" s="23" customFormat="1" ht="75.75" thickBot="1">
      <c r="A250" s="68" t="s">
        <v>349</v>
      </c>
      <c r="B250" s="73" t="s">
        <v>562</v>
      </c>
      <c r="C250" s="37" t="s">
        <v>131</v>
      </c>
      <c r="D250" s="219" t="s">
        <v>5</v>
      </c>
      <c r="E250" s="175">
        <v>1</v>
      </c>
      <c r="F250" s="59"/>
      <c r="G250" s="40">
        <f t="shared" si="7"/>
        <v>0</v>
      </c>
      <c r="H250" s="109"/>
      <c r="I250" s="110"/>
    </row>
    <row r="251" spans="1:9" s="23" customFormat="1" ht="27">
      <c r="A251" s="192" t="s">
        <v>370</v>
      </c>
      <c r="B251" s="88" t="s">
        <v>563</v>
      </c>
      <c r="C251" s="198" t="s">
        <v>589</v>
      </c>
      <c r="D251" s="129" t="s">
        <v>24</v>
      </c>
      <c r="E251" s="218">
        <v>18</v>
      </c>
      <c r="F251" s="120"/>
      <c r="G251" s="116">
        <f t="shared" si="7"/>
        <v>0</v>
      </c>
      <c r="H251" s="109"/>
      <c r="I251" s="110"/>
    </row>
    <row r="252" spans="1:9" s="23" customFormat="1" ht="27">
      <c r="A252" s="65" t="s">
        <v>370</v>
      </c>
      <c r="B252" s="88" t="s">
        <v>564</v>
      </c>
      <c r="C252" s="29" t="s">
        <v>350</v>
      </c>
      <c r="D252" s="15" t="s">
        <v>24</v>
      </c>
      <c r="E252" s="178">
        <v>18</v>
      </c>
      <c r="F252" s="1"/>
      <c r="G252" s="36">
        <f t="shared" si="7"/>
        <v>0</v>
      </c>
      <c r="H252" s="109"/>
      <c r="I252" s="110"/>
    </row>
    <row r="253" spans="1:9" s="23" customFormat="1" ht="27">
      <c r="A253" s="65" t="s">
        <v>370</v>
      </c>
      <c r="B253" s="88" t="s">
        <v>565</v>
      </c>
      <c r="C253" s="29" t="s">
        <v>351</v>
      </c>
      <c r="D253" s="15" t="s">
        <v>24</v>
      </c>
      <c r="E253" s="178">
        <v>18</v>
      </c>
      <c r="F253" s="1"/>
      <c r="G253" s="36">
        <f t="shared" si="7"/>
        <v>0</v>
      </c>
      <c r="H253" s="109"/>
      <c r="I253" s="110"/>
    </row>
    <row r="254" spans="1:9" s="23" customFormat="1" ht="27">
      <c r="A254" s="65" t="s">
        <v>370</v>
      </c>
      <c r="B254" s="88" t="s">
        <v>566</v>
      </c>
      <c r="C254" s="150" t="s">
        <v>352</v>
      </c>
      <c r="D254" s="15" t="s">
        <v>24</v>
      </c>
      <c r="E254" s="178">
        <v>6</v>
      </c>
      <c r="F254" s="1"/>
      <c r="G254" s="36">
        <f t="shared" si="7"/>
        <v>0</v>
      </c>
      <c r="H254" s="109"/>
      <c r="I254" s="110"/>
    </row>
    <row r="255" spans="1:9" s="23" customFormat="1" ht="27">
      <c r="A255" s="65" t="s">
        <v>370</v>
      </c>
      <c r="B255" s="88" t="s">
        <v>567</v>
      </c>
      <c r="C255" s="222" t="s">
        <v>353</v>
      </c>
      <c r="D255" s="149" t="s">
        <v>26</v>
      </c>
      <c r="E255" s="178">
        <v>5</v>
      </c>
      <c r="F255" s="1"/>
      <c r="G255" s="36">
        <f t="shared" si="7"/>
        <v>0</v>
      </c>
      <c r="H255" s="109"/>
      <c r="I255" s="110"/>
    </row>
    <row r="256" spans="1:9" s="23" customFormat="1" ht="27">
      <c r="A256" s="65" t="s">
        <v>370</v>
      </c>
      <c r="B256" s="88" t="s">
        <v>568</v>
      </c>
      <c r="C256" s="222" t="s">
        <v>354</v>
      </c>
      <c r="D256" s="149" t="s">
        <v>24</v>
      </c>
      <c r="E256" s="178">
        <v>24</v>
      </c>
      <c r="F256" s="1"/>
      <c r="G256" s="36">
        <f t="shared" si="7"/>
        <v>0</v>
      </c>
      <c r="H256" s="109"/>
      <c r="I256" s="110"/>
    </row>
    <row r="257" spans="1:9" s="23" customFormat="1" ht="27">
      <c r="A257" s="65" t="s">
        <v>370</v>
      </c>
      <c r="B257" s="88" t="s">
        <v>569</v>
      </c>
      <c r="C257" s="150" t="s">
        <v>355</v>
      </c>
      <c r="D257" s="149" t="s">
        <v>24</v>
      </c>
      <c r="E257" s="178">
        <v>2</v>
      </c>
      <c r="F257" s="1"/>
      <c r="G257" s="36">
        <f t="shared" si="7"/>
        <v>0</v>
      </c>
      <c r="H257" s="109"/>
      <c r="I257" s="110"/>
    </row>
    <row r="258" spans="1:9" s="23" customFormat="1" ht="27">
      <c r="A258" s="65" t="s">
        <v>370</v>
      </c>
      <c r="B258" s="88" t="s">
        <v>572</v>
      </c>
      <c r="C258" s="222" t="s">
        <v>356</v>
      </c>
      <c r="D258" s="149" t="s">
        <v>24</v>
      </c>
      <c r="E258" s="178">
        <v>6</v>
      </c>
      <c r="F258" s="1"/>
      <c r="G258" s="36">
        <f t="shared" si="7"/>
        <v>0</v>
      </c>
      <c r="H258" s="109"/>
      <c r="I258" s="110"/>
    </row>
    <row r="259" spans="1:9" s="23" customFormat="1" ht="27">
      <c r="A259" s="65" t="s">
        <v>370</v>
      </c>
      <c r="B259" s="88" t="s">
        <v>573</v>
      </c>
      <c r="C259" s="222" t="s">
        <v>357</v>
      </c>
      <c r="D259" s="149" t="s">
        <v>139</v>
      </c>
      <c r="E259" s="178">
        <v>1</v>
      </c>
      <c r="F259" s="1"/>
      <c r="G259" s="36">
        <f t="shared" si="7"/>
        <v>0</v>
      </c>
      <c r="H259" s="109"/>
      <c r="I259" s="110"/>
    </row>
    <row r="260" spans="1:9" s="23" customFormat="1" ht="27">
      <c r="A260" s="65" t="s">
        <v>370</v>
      </c>
      <c r="B260" s="88" t="s">
        <v>574</v>
      </c>
      <c r="C260" s="150" t="s">
        <v>358</v>
      </c>
      <c r="D260" s="149" t="s">
        <v>18</v>
      </c>
      <c r="E260" s="178">
        <v>4</v>
      </c>
      <c r="F260" s="1"/>
      <c r="G260" s="36">
        <f t="shared" si="7"/>
        <v>0</v>
      </c>
      <c r="H260" s="109"/>
      <c r="I260" s="110"/>
    </row>
    <row r="261" spans="1:9" s="23" customFormat="1" ht="27">
      <c r="A261" s="65" t="s">
        <v>370</v>
      </c>
      <c r="B261" s="88" t="s">
        <v>575</v>
      </c>
      <c r="C261" s="150" t="s">
        <v>359</v>
      </c>
      <c r="D261" s="149" t="s">
        <v>139</v>
      </c>
      <c r="E261" s="178">
        <v>1</v>
      </c>
      <c r="F261" s="1"/>
      <c r="G261" s="36">
        <f t="shared" si="7"/>
        <v>0</v>
      </c>
      <c r="H261" s="109"/>
      <c r="I261" s="110"/>
    </row>
    <row r="262" spans="1:9" s="23" customFormat="1" ht="31.5">
      <c r="A262" s="65" t="s">
        <v>370</v>
      </c>
      <c r="B262" s="88" t="s">
        <v>576</v>
      </c>
      <c r="C262" s="150" t="s">
        <v>360</v>
      </c>
      <c r="D262" s="151" t="s">
        <v>18</v>
      </c>
      <c r="E262" s="178">
        <v>1</v>
      </c>
      <c r="F262" s="1"/>
      <c r="G262" s="36">
        <f t="shared" si="7"/>
        <v>0</v>
      </c>
      <c r="H262" s="109"/>
      <c r="I262" s="110"/>
    </row>
    <row r="263" spans="1:9" s="23" customFormat="1" ht="27">
      <c r="A263" s="65" t="s">
        <v>370</v>
      </c>
      <c r="B263" s="88" t="s">
        <v>577</v>
      </c>
      <c r="C263" s="150" t="s">
        <v>591</v>
      </c>
      <c r="D263" s="151" t="s">
        <v>18</v>
      </c>
      <c r="E263" s="178">
        <v>1</v>
      </c>
      <c r="F263" s="1"/>
      <c r="G263" s="36">
        <f t="shared" si="7"/>
        <v>0</v>
      </c>
      <c r="H263" s="109"/>
      <c r="I263" s="110"/>
    </row>
    <row r="264" spans="1:9" s="23" customFormat="1" ht="27">
      <c r="A264" s="65" t="s">
        <v>370</v>
      </c>
      <c r="B264" s="88" t="s">
        <v>578</v>
      </c>
      <c r="C264" s="150" t="s">
        <v>361</v>
      </c>
      <c r="D264" s="151" t="s">
        <v>590</v>
      </c>
      <c r="E264" s="178">
        <v>1</v>
      </c>
      <c r="F264" s="1"/>
      <c r="G264" s="36">
        <f t="shared" si="7"/>
        <v>0</v>
      </c>
      <c r="H264" s="109"/>
      <c r="I264" s="110"/>
    </row>
    <row r="265" spans="1:9" s="23" customFormat="1" ht="27.75" thickBot="1">
      <c r="A265" s="68" t="s">
        <v>370</v>
      </c>
      <c r="B265" s="73" t="s">
        <v>579</v>
      </c>
      <c r="C265" s="223" t="s">
        <v>146</v>
      </c>
      <c r="D265" s="221" t="s">
        <v>24</v>
      </c>
      <c r="E265" s="179">
        <v>18</v>
      </c>
      <c r="F265" s="59"/>
      <c r="G265" s="40">
        <f t="shared" si="7"/>
        <v>0</v>
      </c>
      <c r="H265" s="109"/>
      <c r="I265" s="110"/>
    </row>
    <row r="266" spans="1:9" s="23" customFormat="1" ht="63">
      <c r="A266" s="192" t="s">
        <v>371</v>
      </c>
      <c r="B266" s="88" t="s">
        <v>580</v>
      </c>
      <c r="C266" s="224" t="s">
        <v>362</v>
      </c>
      <c r="D266" s="220" t="s">
        <v>24</v>
      </c>
      <c r="E266" s="218">
        <v>32</v>
      </c>
      <c r="F266" s="120"/>
      <c r="G266" s="116">
        <f t="shared" si="7"/>
        <v>0</v>
      </c>
      <c r="H266" s="109"/>
      <c r="I266" s="110"/>
    </row>
    <row r="267" spans="1:9" s="23" customFormat="1" ht="63">
      <c r="A267" s="65" t="s">
        <v>371</v>
      </c>
      <c r="B267" s="88" t="s">
        <v>581</v>
      </c>
      <c r="C267" s="225" t="s">
        <v>363</v>
      </c>
      <c r="D267" s="149" t="s">
        <v>18</v>
      </c>
      <c r="E267" s="178">
        <v>1</v>
      </c>
      <c r="F267" s="1"/>
      <c r="G267" s="36">
        <f t="shared" si="7"/>
        <v>0</v>
      </c>
      <c r="H267" s="109"/>
      <c r="I267" s="110"/>
    </row>
    <row r="268" spans="1:9" s="23" customFormat="1" ht="63">
      <c r="A268" s="65" t="s">
        <v>371</v>
      </c>
      <c r="B268" s="88" t="s">
        <v>582</v>
      </c>
      <c r="C268" s="225" t="s">
        <v>364</v>
      </c>
      <c r="D268" s="149" t="s">
        <v>18</v>
      </c>
      <c r="E268" s="178">
        <v>1</v>
      </c>
      <c r="F268" s="1"/>
      <c r="G268" s="36">
        <f t="shared" si="7"/>
        <v>0</v>
      </c>
      <c r="H268" s="109"/>
      <c r="I268" s="110"/>
    </row>
    <row r="269" spans="1:9" s="23" customFormat="1" ht="27">
      <c r="A269" s="65" t="s">
        <v>371</v>
      </c>
      <c r="B269" s="88" t="s">
        <v>583</v>
      </c>
      <c r="C269" s="226" t="s">
        <v>365</v>
      </c>
      <c r="D269" s="149" t="s">
        <v>18</v>
      </c>
      <c r="E269" s="178">
        <v>1</v>
      </c>
      <c r="F269" s="1"/>
      <c r="G269" s="36">
        <f t="shared" si="7"/>
        <v>0</v>
      </c>
      <c r="H269" s="109"/>
      <c r="I269" s="110"/>
    </row>
    <row r="270" spans="1:9" s="23" customFormat="1" ht="27">
      <c r="A270" s="65" t="s">
        <v>371</v>
      </c>
      <c r="B270" s="88" t="s">
        <v>584</v>
      </c>
      <c r="C270" s="226" t="s">
        <v>366</v>
      </c>
      <c r="D270" s="149" t="s">
        <v>18</v>
      </c>
      <c r="E270" s="178">
        <v>2</v>
      </c>
      <c r="F270" s="1"/>
      <c r="G270" s="36">
        <f t="shared" si="7"/>
        <v>0</v>
      </c>
      <c r="H270" s="109"/>
      <c r="I270" s="110"/>
    </row>
    <row r="271" spans="1:9" s="23" customFormat="1" ht="27">
      <c r="A271" s="65" t="s">
        <v>371</v>
      </c>
      <c r="B271" s="88" t="s">
        <v>585</v>
      </c>
      <c r="C271" s="226" t="s">
        <v>367</v>
      </c>
      <c r="D271" s="149" t="s">
        <v>18</v>
      </c>
      <c r="E271" s="178">
        <v>4</v>
      </c>
      <c r="F271" s="1"/>
      <c r="G271" s="36">
        <f t="shared" si="7"/>
        <v>0</v>
      </c>
      <c r="H271" s="109"/>
      <c r="I271" s="110"/>
    </row>
    <row r="272" spans="1:9" s="23" customFormat="1" ht="31.5">
      <c r="A272" s="65" t="s">
        <v>371</v>
      </c>
      <c r="B272" s="88" t="s">
        <v>586</v>
      </c>
      <c r="C272" s="225" t="s">
        <v>368</v>
      </c>
      <c r="D272" s="149" t="s">
        <v>24</v>
      </c>
      <c r="E272" s="178">
        <v>18</v>
      </c>
      <c r="F272" s="1"/>
      <c r="G272" s="36">
        <f t="shared" si="7"/>
        <v>0</v>
      </c>
      <c r="H272" s="109"/>
      <c r="I272" s="110"/>
    </row>
    <row r="273" spans="1:9" s="23" customFormat="1" ht="32.25" thickBot="1">
      <c r="A273" s="65" t="s">
        <v>371</v>
      </c>
      <c r="B273" s="88" t="s">
        <v>587</v>
      </c>
      <c r="C273" s="225" t="s">
        <v>369</v>
      </c>
      <c r="D273" s="149" t="s">
        <v>24</v>
      </c>
      <c r="E273" s="178">
        <v>6</v>
      </c>
      <c r="F273" s="1"/>
      <c r="G273" s="36">
        <f t="shared" si="7"/>
        <v>0</v>
      </c>
      <c r="H273" s="109"/>
      <c r="I273" s="110"/>
    </row>
    <row r="274" spans="1:9" s="23" customFormat="1" ht="30" thickBot="1">
      <c r="A274" s="68" t="s">
        <v>371</v>
      </c>
      <c r="B274" s="73" t="s">
        <v>588</v>
      </c>
      <c r="C274" s="227" t="s">
        <v>140</v>
      </c>
      <c r="D274" s="152" t="s">
        <v>24</v>
      </c>
      <c r="E274" s="179">
        <v>18</v>
      </c>
      <c r="F274" s="84"/>
      <c r="G274" s="85">
        <f t="shared" ref="G274" si="11">ROUND((E274*F274),2)</f>
        <v>0</v>
      </c>
      <c r="H274" s="41" t="s">
        <v>372</v>
      </c>
      <c r="I274" s="35">
        <f>ROUND(SUM(G239:G274),2)</f>
        <v>0</v>
      </c>
    </row>
    <row r="275" spans="1:9" ht="15.75" thickBot="1">
      <c r="B275" s="26"/>
      <c r="C275" s="31"/>
      <c r="D275" s="235"/>
      <c r="E275" s="236" t="s">
        <v>104</v>
      </c>
      <c r="F275" s="237"/>
      <c r="G275" s="75">
        <f>SUM(G8:G274)</f>
        <v>-5676.3</v>
      </c>
    </row>
    <row r="276" spans="1:9">
      <c r="B276" s="26"/>
      <c r="C276" s="31"/>
      <c r="D276" s="26"/>
      <c r="E276" s="26"/>
      <c r="F276" s="21"/>
      <c r="G276" s="25"/>
    </row>
    <row r="277" spans="1:9">
      <c r="B277" s="74"/>
      <c r="C277" s="31"/>
      <c r="D277" s="26"/>
      <c r="E277" s="26"/>
      <c r="F277" s="21"/>
      <c r="G277" s="25"/>
    </row>
    <row r="278" spans="1:9">
      <c r="F278" s="16"/>
    </row>
  </sheetData>
  <mergeCells count="3">
    <mergeCell ref="H128:H198"/>
    <mergeCell ref="A6:G6"/>
    <mergeCell ref="A4:G4"/>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16"/>
  <sheetViews>
    <sheetView zoomScale="130" zoomScaleNormal="130" zoomScaleSheetLayoutView="115" workbookViewId="0">
      <selection activeCell="C16" sqref="C16:C17"/>
    </sheetView>
  </sheetViews>
  <sheetFormatPr defaultColWidth="9.140625" defaultRowHeight="15"/>
  <cols>
    <col min="1" max="1" width="36.28515625" style="60"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9" ht="18" customHeight="1" thickBot="1">
      <c r="A1" s="266" t="s">
        <v>382</v>
      </c>
      <c r="B1" s="267"/>
      <c r="C1" s="267"/>
      <c r="D1" s="267"/>
      <c r="E1" s="267"/>
      <c r="F1" s="267"/>
      <c r="G1" s="268"/>
    </row>
    <row r="2" spans="1:9" ht="7.9" customHeight="1" thickBot="1">
      <c r="B2" s="3"/>
      <c r="C2" s="28"/>
      <c r="D2" s="3"/>
      <c r="E2" s="4"/>
      <c r="F2" s="18"/>
      <c r="G2" s="3"/>
    </row>
    <row r="3" spans="1:9" ht="14.45" customHeight="1" thickBot="1">
      <c r="A3" s="269" t="s">
        <v>383</v>
      </c>
      <c r="B3" s="270"/>
      <c r="C3" s="270"/>
      <c r="D3" s="270"/>
      <c r="E3" s="270"/>
      <c r="F3" s="270"/>
      <c r="G3" s="271"/>
    </row>
    <row r="4" spans="1:9" ht="43.5" thickBot="1">
      <c r="A4" s="61" t="s">
        <v>57</v>
      </c>
      <c r="B4" s="42" t="s">
        <v>0</v>
      </c>
      <c r="C4" s="43" t="s">
        <v>1</v>
      </c>
      <c r="D4" s="42" t="s">
        <v>2</v>
      </c>
      <c r="E4" s="44" t="s">
        <v>3</v>
      </c>
      <c r="F4" s="45" t="s">
        <v>9</v>
      </c>
      <c r="G4" s="46" t="s">
        <v>4</v>
      </c>
    </row>
    <row r="5" spans="1:9" ht="15.75">
      <c r="A5" s="62" t="s">
        <v>373</v>
      </c>
      <c r="B5" s="239" t="s">
        <v>58</v>
      </c>
      <c r="C5" s="240" t="s">
        <v>374</v>
      </c>
      <c r="D5" s="241" t="s">
        <v>138</v>
      </c>
      <c r="E5" s="242">
        <v>35</v>
      </c>
      <c r="F5" s="155"/>
      <c r="G5" s="91">
        <f>ROUND((E5*F5),2)</f>
        <v>0</v>
      </c>
    </row>
    <row r="6" spans="1:9" ht="25.5">
      <c r="A6" s="243" t="s">
        <v>373</v>
      </c>
      <c r="B6" s="14" t="s">
        <v>59</v>
      </c>
      <c r="C6" s="153" t="s">
        <v>375</v>
      </c>
      <c r="D6" s="96" t="s">
        <v>24</v>
      </c>
      <c r="E6" s="181">
        <v>79.900000000000006</v>
      </c>
      <c r="F6" s="156"/>
      <c r="G6" s="36">
        <f>ROUND((E6*F6),2)</f>
        <v>0</v>
      </c>
    </row>
    <row r="7" spans="1:9" ht="25.5">
      <c r="A7" s="243" t="s">
        <v>373</v>
      </c>
      <c r="B7" s="14" t="s">
        <v>60</v>
      </c>
      <c r="C7" s="153" t="s">
        <v>376</v>
      </c>
      <c r="D7" s="96" t="s">
        <v>24</v>
      </c>
      <c r="E7" s="181">
        <v>2</v>
      </c>
      <c r="F7" s="157"/>
      <c r="G7" s="36">
        <f t="shared" ref="G7:G12" si="0">ROUND((E7*F7),2)</f>
        <v>0</v>
      </c>
    </row>
    <row r="8" spans="1:9">
      <c r="A8" s="243" t="s">
        <v>373</v>
      </c>
      <c r="B8" s="14" t="s">
        <v>61</v>
      </c>
      <c r="C8" s="153" t="s">
        <v>377</v>
      </c>
      <c r="D8" s="96" t="s">
        <v>18</v>
      </c>
      <c r="E8" s="182">
        <v>1</v>
      </c>
      <c r="F8" s="157"/>
      <c r="G8" s="36">
        <f t="shared" si="0"/>
        <v>0</v>
      </c>
    </row>
    <row r="9" spans="1:9">
      <c r="A9" s="243" t="s">
        <v>373</v>
      </c>
      <c r="B9" s="14" t="s">
        <v>62</v>
      </c>
      <c r="C9" s="153" t="s">
        <v>378</v>
      </c>
      <c r="D9" s="96" t="s">
        <v>18</v>
      </c>
      <c r="E9" s="182">
        <v>3</v>
      </c>
      <c r="F9" s="157"/>
      <c r="G9" s="36">
        <f t="shared" si="0"/>
        <v>0</v>
      </c>
    </row>
    <row r="10" spans="1:9" ht="15.75">
      <c r="A10" s="243" t="s">
        <v>373</v>
      </c>
      <c r="B10" s="14" t="s">
        <v>63</v>
      </c>
      <c r="C10" s="153" t="s">
        <v>379</v>
      </c>
      <c r="D10" s="96" t="s">
        <v>138</v>
      </c>
      <c r="E10" s="182">
        <v>15</v>
      </c>
      <c r="F10" s="157"/>
      <c r="G10" s="36">
        <f t="shared" si="0"/>
        <v>0</v>
      </c>
    </row>
    <row r="11" spans="1:9" ht="15.75" thickBot="1">
      <c r="A11" s="243" t="s">
        <v>373</v>
      </c>
      <c r="B11" s="14" t="s">
        <v>64</v>
      </c>
      <c r="C11" s="153" t="s">
        <v>380</v>
      </c>
      <c r="D11" s="96" t="s">
        <v>592</v>
      </c>
      <c r="E11" s="182">
        <v>2</v>
      </c>
      <c r="F11" s="157"/>
      <c r="G11" s="36">
        <f t="shared" si="0"/>
        <v>0</v>
      </c>
    </row>
    <row r="12" spans="1:9" ht="30" thickBot="1">
      <c r="A12" s="244" t="s">
        <v>373</v>
      </c>
      <c r="B12" s="38" t="s">
        <v>65</v>
      </c>
      <c r="C12" s="154" t="s">
        <v>381</v>
      </c>
      <c r="D12" s="98" t="s">
        <v>18</v>
      </c>
      <c r="E12" s="183">
        <v>2</v>
      </c>
      <c r="F12" s="158"/>
      <c r="G12" s="40">
        <f t="shared" si="0"/>
        <v>0</v>
      </c>
      <c r="H12" s="41" t="s">
        <v>56</v>
      </c>
      <c r="I12" s="35">
        <f>ROUND(SUM(G5:G12),2)</f>
        <v>0</v>
      </c>
    </row>
    <row r="13" spans="1:9" ht="15.75" thickBot="1">
      <c r="B13" s="26"/>
      <c r="C13" s="31"/>
      <c r="D13" s="92"/>
      <c r="E13" s="93" t="s">
        <v>135</v>
      </c>
      <c r="F13" s="97"/>
      <c r="G13" s="111">
        <f>SUM(G5:G12)</f>
        <v>0</v>
      </c>
    </row>
    <row r="14" spans="1:9">
      <c r="B14" s="26"/>
      <c r="C14" s="31"/>
      <c r="D14" s="26"/>
      <c r="E14" s="26"/>
      <c r="F14" s="21"/>
      <c r="G14" s="25"/>
    </row>
    <row r="15" spans="1:9">
      <c r="B15" s="74"/>
      <c r="C15" s="31"/>
      <c r="D15" s="26"/>
      <c r="E15" s="26"/>
      <c r="F15" s="21"/>
      <c r="G15" s="25"/>
    </row>
    <row r="16" spans="1:9">
      <c r="F16"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9233C-AA56-491D-B05E-0D65BD13DB59}">
  <sheetPr codeName="Sheet6"/>
  <dimension ref="A1:I56"/>
  <sheetViews>
    <sheetView topLeftCell="A32" zoomScale="70" zoomScaleNormal="70" zoomScaleSheetLayoutView="115" workbookViewId="0">
      <selection activeCell="C56" sqref="C56"/>
    </sheetView>
  </sheetViews>
  <sheetFormatPr defaultColWidth="9.140625" defaultRowHeight="15"/>
  <cols>
    <col min="1" max="1" width="36.28515625" style="60"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66" t="s">
        <v>382</v>
      </c>
      <c r="B1" s="267"/>
      <c r="C1" s="267"/>
      <c r="D1" s="267"/>
      <c r="E1" s="267"/>
      <c r="F1" s="267"/>
      <c r="G1" s="268"/>
    </row>
    <row r="2" spans="1:7" ht="7.9" customHeight="1" thickBot="1">
      <c r="B2" s="3"/>
      <c r="C2" s="28"/>
      <c r="D2" s="3"/>
      <c r="E2" s="4"/>
      <c r="F2" s="18"/>
      <c r="G2" s="3"/>
    </row>
    <row r="3" spans="1:7" ht="14.45" customHeight="1" thickBot="1">
      <c r="A3" s="269" t="s">
        <v>443</v>
      </c>
      <c r="B3" s="270"/>
      <c r="C3" s="270"/>
      <c r="D3" s="270"/>
      <c r="E3" s="270"/>
      <c r="F3" s="270"/>
      <c r="G3" s="271"/>
    </row>
    <row r="4" spans="1:7" ht="43.5" thickBot="1">
      <c r="A4" s="61" t="s">
        <v>57</v>
      </c>
      <c r="B4" s="42" t="s">
        <v>0</v>
      </c>
      <c r="C4" s="43" t="s">
        <v>1</v>
      </c>
      <c r="D4" s="42" t="s">
        <v>2</v>
      </c>
      <c r="E4" s="44" t="s">
        <v>3</v>
      </c>
      <c r="F4" s="45" t="s">
        <v>9</v>
      </c>
      <c r="G4" s="46" t="s">
        <v>4</v>
      </c>
    </row>
    <row r="5" spans="1:7">
      <c r="A5" s="87" t="s">
        <v>150</v>
      </c>
      <c r="B5" s="77" t="s">
        <v>58</v>
      </c>
      <c r="C5" s="160" t="s">
        <v>397</v>
      </c>
      <c r="D5" s="103" t="s">
        <v>24</v>
      </c>
      <c r="E5" s="184">
        <v>1479</v>
      </c>
      <c r="F5" s="155"/>
      <c r="G5" s="91">
        <f>ROUND((E5*F5),2)</f>
        <v>0</v>
      </c>
    </row>
    <row r="6" spans="1:7">
      <c r="A6" s="86" t="s">
        <v>150</v>
      </c>
      <c r="B6" s="77" t="s">
        <v>59</v>
      </c>
      <c r="C6" s="102" t="s">
        <v>398</v>
      </c>
      <c r="D6" s="104" t="s">
        <v>24</v>
      </c>
      <c r="E6" s="185">
        <v>258</v>
      </c>
      <c r="F6" s="156"/>
      <c r="G6" s="36">
        <f>ROUND((E6*F6),2)</f>
        <v>0</v>
      </c>
    </row>
    <row r="7" spans="1:7">
      <c r="A7" s="86" t="s">
        <v>150</v>
      </c>
      <c r="B7" s="77" t="s">
        <v>60</v>
      </c>
      <c r="C7" s="102" t="s">
        <v>399</v>
      </c>
      <c r="D7" s="104" t="s">
        <v>24</v>
      </c>
      <c r="E7" s="185">
        <v>1570</v>
      </c>
      <c r="F7" s="157"/>
      <c r="G7" s="36">
        <f t="shared" ref="G7:G52" si="0">ROUND((E7*F7),2)</f>
        <v>0</v>
      </c>
    </row>
    <row r="8" spans="1:7">
      <c r="A8" s="86" t="s">
        <v>150</v>
      </c>
      <c r="B8" s="77" t="s">
        <v>61</v>
      </c>
      <c r="C8" s="102" t="s">
        <v>152</v>
      </c>
      <c r="D8" s="104" t="s">
        <v>5</v>
      </c>
      <c r="E8" s="185">
        <v>2</v>
      </c>
      <c r="F8" s="157"/>
      <c r="G8" s="36">
        <f t="shared" si="0"/>
        <v>0</v>
      </c>
    </row>
    <row r="9" spans="1:7">
      <c r="A9" s="86" t="s">
        <v>150</v>
      </c>
      <c r="B9" s="77" t="s">
        <v>62</v>
      </c>
      <c r="C9" s="79" t="s">
        <v>153</v>
      </c>
      <c r="D9" s="104" t="s">
        <v>18</v>
      </c>
      <c r="E9" s="185">
        <v>4</v>
      </c>
      <c r="F9" s="157"/>
      <c r="G9" s="36">
        <f t="shared" si="0"/>
        <v>0</v>
      </c>
    </row>
    <row r="10" spans="1:7">
      <c r="A10" s="86" t="s">
        <v>150</v>
      </c>
      <c r="B10" s="77" t="s">
        <v>63</v>
      </c>
      <c r="C10" s="79" t="s">
        <v>400</v>
      </c>
      <c r="D10" s="104" t="s">
        <v>24</v>
      </c>
      <c r="E10" s="185">
        <v>1600</v>
      </c>
      <c r="F10" s="157"/>
      <c r="G10" s="36">
        <f t="shared" si="0"/>
        <v>0</v>
      </c>
    </row>
    <row r="11" spans="1:7">
      <c r="A11" s="86" t="s">
        <v>150</v>
      </c>
      <c r="B11" s="77" t="s">
        <v>64</v>
      </c>
      <c r="C11" s="102" t="s">
        <v>401</v>
      </c>
      <c r="D11" s="104" t="s">
        <v>24</v>
      </c>
      <c r="E11" s="185">
        <v>45</v>
      </c>
      <c r="F11" s="157"/>
      <c r="G11" s="36">
        <f t="shared" si="0"/>
        <v>0</v>
      </c>
    </row>
    <row r="12" spans="1:7">
      <c r="A12" s="86" t="s">
        <v>150</v>
      </c>
      <c r="B12" s="77" t="s">
        <v>65</v>
      </c>
      <c r="C12" s="102" t="s">
        <v>402</v>
      </c>
      <c r="D12" s="104" t="s">
        <v>24</v>
      </c>
      <c r="E12" s="185">
        <v>840</v>
      </c>
      <c r="F12" s="157"/>
      <c r="G12" s="36">
        <f t="shared" si="0"/>
        <v>0</v>
      </c>
    </row>
    <row r="13" spans="1:7">
      <c r="A13" s="86" t="s">
        <v>150</v>
      </c>
      <c r="B13" s="77" t="s">
        <v>66</v>
      </c>
      <c r="C13" s="102" t="s">
        <v>403</v>
      </c>
      <c r="D13" s="104" t="s">
        <v>139</v>
      </c>
      <c r="E13" s="185">
        <v>2</v>
      </c>
      <c r="F13" s="157"/>
      <c r="G13" s="36">
        <f t="shared" si="0"/>
        <v>0</v>
      </c>
    </row>
    <row r="14" spans="1:7">
      <c r="A14" s="86" t="s">
        <v>150</v>
      </c>
      <c r="B14" s="77" t="s">
        <v>67</v>
      </c>
      <c r="C14" s="102" t="s">
        <v>404</v>
      </c>
      <c r="D14" s="104" t="s">
        <v>5</v>
      </c>
      <c r="E14" s="185">
        <v>2</v>
      </c>
      <c r="F14" s="157"/>
      <c r="G14" s="36">
        <f t="shared" si="0"/>
        <v>0</v>
      </c>
    </row>
    <row r="15" spans="1:7">
      <c r="A15" s="86" t="s">
        <v>150</v>
      </c>
      <c r="B15" s="77" t="s">
        <v>68</v>
      </c>
      <c r="C15" s="102" t="s">
        <v>405</v>
      </c>
      <c r="D15" s="104" t="s">
        <v>5</v>
      </c>
      <c r="E15" s="185">
        <v>2</v>
      </c>
      <c r="F15" s="157"/>
      <c r="G15" s="36">
        <f t="shared" si="0"/>
        <v>0</v>
      </c>
    </row>
    <row r="16" spans="1:7">
      <c r="A16" s="86" t="s">
        <v>150</v>
      </c>
      <c r="B16" s="77" t="s">
        <v>69</v>
      </c>
      <c r="C16" s="102" t="s">
        <v>406</v>
      </c>
      <c r="D16" s="104" t="s">
        <v>18</v>
      </c>
      <c r="E16" s="185">
        <v>2</v>
      </c>
      <c r="F16" s="157"/>
      <c r="G16" s="36">
        <f t="shared" si="0"/>
        <v>0</v>
      </c>
    </row>
    <row r="17" spans="1:9">
      <c r="A17" s="86" t="s">
        <v>150</v>
      </c>
      <c r="B17" s="77" t="s">
        <v>70</v>
      </c>
      <c r="C17" s="102" t="s">
        <v>407</v>
      </c>
      <c r="D17" s="104" t="s">
        <v>24</v>
      </c>
      <c r="E17" s="185">
        <v>1425</v>
      </c>
      <c r="F17" s="157"/>
      <c r="G17" s="36">
        <f t="shared" si="0"/>
        <v>0</v>
      </c>
    </row>
    <row r="18" spans="1:9">
      <c r="A18" s="86" t="s">
        <v>150</v>
      </c>
      <c r="B18" s="77" t="s">
        <v>71</v>
      </c>
      <c r="C18" s="102" t="s">
        <v>408</v>
      </c>
      <c r="D18" s="104" t="s">
        <v>24</v>
      </c>
      <c r="E18" s="185">
        <v>1570</v>
      </c>
      <c r="F18" s="157"/>
      <c r="G18" s="36">
        <f t="shared" si="0"/>
        <v>0</v>
      </c>
    </row>
    <row r="19" spans="1:9">
      <c r="A19" s="86" t="s">
        <v>150</v>
      </c>
      <c r="B19" s="77" t="s">
        <v>72</v>
      </c>
      <c r="C19" s="102" t="s">
        <v>409</v>
      </c>
      <c r="D19" s="104" t="s">
        <v>5</v>
      </c>
      <c r="E19" s="185">
        <v>1</v>
      </c>
      <c r="F19" s="157"/>
      <c r="G19" s="36">
        <f t="shared" si="0"/>
        <v>0</v>
      </c>
    </row>
    <row r="20" spans="1:9" ht="15.75" thickBot="1">
      <c r="A20" s="86" t="s">
        <v>150</v>
      </c>
      <c r="B20" s="77" t="s">
        <v>73</v>
      </c>
      <c r="C20" s="102" t="s">
        <v>410</v>
      </c>
      <c r="D20" s="104" t="s">
        <v>5</v>
      </c>
      <c r="E20" s="185">
        <v>7</v>
      </c>
      <c r="F20" s="157"/>
      <c r="G20" s="36">
        <f t="shared" si="0"/>
        <v>0</v>
      </c>
    </row>
    <row r="21" spans="1:9" ht="30" thickBot="1">
      <c r="A21" s="107" t="s">
        <v>150</v>
      </c>
      <c r="B21" s="38" t="s">
        <v>74</v>
      </c>
      <c r="C21" s="161" t="s">
        <v>411</v>
      </c>
      <c r="D21" s="106" t="s">
        <v>18</v>
      </c>
      <c r="E21" s="186">
        <v>9</v>
      </c>
      <c r="F21" s="159"/>
      <c r="G21" s="57">
        <f t="shared" si="0"/>
        <v>0</v>
      </c>
      <c r="H21" s="41" t="s">
        <v>56</v>
      </c>
      <c r="I21" s="35">
        <f>ROUND(SUM(G5:G21),2)</f>
        <v>0</v>
      </c>
    </row>
    <row r="22" spans="1:9" s="23" customFormat="1" ht="30">
      <c r="A22" s="87" t="s">
        <v>151</v>
      </c>
      <c r="B22" s="117" t="s">
        <v>81</v>
      </c>
      <c r="C22" s="160" t="s">
        <v>412</v>
      </c>
      <c r="D22" s="103" t="s">
        <v>24</v>
      </c>
      <c r="E22" s="184">
        <v>1575</v>
      </c>
      <c r="F22" s="94"/>
      <c r="G22" s="49">
        <f t="shared" si="0"/>
        <v>0</v>
      </c>
      <c r="H22" s="108"/>
    </row>
    <row r="23" spans="1:9" s="23" customFormat="1" ht="30">
      <c r="A23" s="86" t="s">
        <v>151</v>
      </c>
      <c r="B23" s="5" t="s">
        <v>82</v>
      </c>
      <c r="C23" s="102" t="s">
        <v>413</v>
      </c>
      <c r="D23" s="104" t="s">
        <v>24</v>
      </c>
      <c r="E23" s="185">
        <v>2235</v>
      </c>
      <c r="F23" s="101"/>
      <c r="G23" s="36">
        <f t="shared" si="0"/>
        <v>0</v>
      </c>
    </row>
    <row r="24" spans="1:9" s="23" customFormat="1">
      <c r="A24" s="86" t="s">
        <v>151</v>
      </c>
      <c r="B24" s="5" t="s">
        <v>83</v>
      </c>
      <c r="C24" s="102" t="s">
        <v>414</v>
      </c>
      <c r="D24" s="104" t="s">
        <v>24</v>
      </c>
      <c r="E24" s="185">
        <v>1479</v>
      </c>
      <c r="F24" s="101"/>
      <c r="G24" s="36">
        <f t="shared" si="0"/>
        <v>0</v>
      </c>
    </row>
    <row r="25" spans="1:9" s="23" customFormat="1">
      <c r="A25" s="86" t="s">
        <v>151</v>
      </c>
      <c r="B25" s="5" t="s">
        <v>84</v>
      </c>
      <c r="C25" s="102" t="s">
        <v>154</v>
      </c>
      <c r="D25" s="104" t="s">
        <v>24</v>
      </c>
      <c r="E25" s="185">
        <v>1402</v>
      </c>
      <c r="F25" s="101"/>
      <c r="G25" s="36">
        <f t="shared" si="0"/>
        <v>0</v>
      </c>
    </row>
    <row r="26" spans="1:9" s="23" customFormat="1">
      <c r="A26" s="86" t="s">
        <v>151</v>
      </c>
      <c r="B26" s="5" t="s">
        <v>86</v>
      </c>
      <c r="C26" s="102" t="s">
        <v>415</v>
      </c>
      <c r="D26" s="104" t="s">
        <v>24</v>
      </c>
      <c r="E26" s="185">
        <v>175</v>
      </c>
      <c r="F26" s="101"/>
      <c r="G26" s="36">
        <f t="shared" si="0"/>
        <v>0</v>
      </c>
    </row>
    <row r="27" spans="1:9" s="23" customFormat="1">
      <c r="A27" s="86" t="s">
        <v>151</v>
      </c>
      <c r="B27" s="5" t="s">
        <v>87</v>
      </c>
      <c r="C27" s="102" t="s">
        <v>416</v>
      </c>
      <c r="D27" s="104" t="s">
        <v>24</v>
      </c>
      <c r="E27" s="185">
        <v>1600</v>
      </c>
      <c r="F27" s="101"/>
      <c r="G27" s="36">
        <f t="shared" si="0"/>
        <v>0</v>
      </c>
    </row>
    <row r="28" spans="1:9" s="23" customFormat="1">
      <c r="A28" s="86" t="s">
        <v>151</v>
      </c>
      <c r="B28" s="5" t="s">
        <v>88</v>
      </c>
      <c r="C28" s="102" t="s">
        <v>417</v>
      </c>
      <c r="D28" s="104" t="s">
        <v>24</v>
      </c>
      <c r="E28" s="185">
        <v>183</v>
      </c>
      <c r="F28" s="101"/>
      <c r="G28" s="36">
        <f t="shared" si="0"/>
        <v>0</v>
      </c>
    </row>
    <row r="29" spans="1:9" s="23" customFormat="1">
      <c r="A29" s="86" t="s">
        <v>151</v>
      </c>
      <c r="B29" s="5" t="s">
        <v>89</v>
      </c>
      <c r="C29" s="102" t="s">
        <v>418</v>
      </c>
      <c r="D29" s="104" t="s">
        <v>24</v>
      </c>
      <c r="E29" s="185">
        <v>804</v>
      </c>
      <c r="F29" s="101"/>
      <c r="G29" s="36">
        <f t="shared" si="0"/>
        <v>0</v>
      </c>
    </row>
    <row r="30" spans="1:9" s="23" customFormat="1">
      <c r="A30" s="86" t="s">
        <v>151</v>
      </c>
      <c r="B30" s="5" t="s">
        <v>90</v>
      </c>
      <c r="C30" s="102" t="s">
        <v>419</v>
      </c>
      <c r="D30" s="104" t="s">
        <v>139</v>
      </c>
      <c r="E30" s="185">
        <v>81</v>
      </c>
      <c r="F30" s="101"/>
      <c r="G30" s="36">
        <f t="shared" si="0"/>
        <v>0</v>
      </c>
    </row>
    <row r="31" spans="1:9" s="23" customFormat="1">
      <c r="A31" s="86" t="s">
        <v>151</v>
      </c>
      <c r="B31" s="5" t="s">
        <v>91</v>
      </c>
      <c r="C31" s="102" t="s">
        <v>420</v>
      </c>
      <c r="D31" s="104" t="s">
        <v>139</v>
      </c>
      <c r="E31" s="185">
        <v>1</v>
      </c>
      <c r="F31" s="101"/>
      <c r="G31" s="36">
        <f t="shared" si="0"/>
        <v>0</v>
      </c>
    </row>
    <row r="32" spans="1:9" s="23" customFormat="1">
      <c r="A32" s="86" t="s">
        <v>151</v>
      </c>
      <c r="B32" s="5" t="s">
        <v>109</v>
      </c>
      <c r="C32" s="102" t="s">
        <v>421</v>
      </c>
      <c r="D32" s="104" t="s">
        <v>139</v>
      </c>
      <c r="E32" s="185">
        <v>7</v>
      </c>
      <c r="F32" s="101"/>
      <c r="G32" s="36">
        <f t="shared" si="0"/>
        <v>0</v>
      </c>
    </row>
    <row r="33" spans="1:7" s="23" customFormat="1">
      <c r="A33" s="86" t="s">
        <v>151</v>
      </c>
      <c r="B33" s="5" t="s">
        <v>141</v>
      </c>
      <c r="C33" s="102" t="s">
        <v>422</v>
      </c>
      <c r="D33" s="104" t="s">
        <v>139</v>
      </c>
      <c r="E33" s="185">
        <v>1</v>
      </c>
      <c r="F33" s="101"/>
      <c r="G33" s="36">
        <f t="shared" si="0"/>
        <v>0</v>
      </c>
    </row>
    <row r="34" spans="1:7" s="23" customFormat="1">
      <c r="A34" s="86" t="s">
        <v>151</v>
      </c>
      <c r="B34" s="5" t="s">
        <v>142</v>
      </c>
      <c r="C34" s="102" t="s">
        <v>423</v>
      </c>
      <c r="D34" s="104" t="s">
        <v>139</v>
      </c>
      <c r="E34" s="185">
        <v>2</v>
      </c>
      <c r="F34" s="101"/>
      <c r="G34" s="36">
        <f t="shared" si="0"/>
        <v>0</v>
      </c>
    </row>
    <row r="35" spans="1:7" s="23" customFormat="1">
      <c r="A35" s="86" t="s">
        <v>151</v>
      </c>
      <c r="B35" s="5" t="s">
        <v>143</v>
      </c>
      <c r="C35" s="102" t="s">
        <v>424</v>
      </c>
      <c r="D35" s="104" t="s">
        <v>439</v>
      </c>
      <c r="E35" s="185">
        <v>1.2</v>
      </c>
      <c r="F35" s="101"/>
      <c r="G35" s="36">
        <f t="shared" si="0"/>
        <v>0</v>
      </c>
    </row>
    <row r="36" spans="1:7" s="23" customFormat="1">
      <c r="A36" s="86" t="s">
        <v>151</v>
      </c>
      <c r="B36" s="5" t="s">
        <v>144</v>
      </c>
      <c r="C36" s="102" t="s">
        <v>425</v>
      </c>
      <c r="D36" s="104" t="s">
        <v>24</v>
      </c>
      <c r="E36" s="185">
        <v>1387</v>
      </c>
      <c r="F36" s="101"/>
      <c r="G36" s="36">
        <f t="shared" si="0"/>
        <v>0</v>
      </c>
    </row>
    <row r="37" spans="1:7" s="23" customFormat="1">
      <c r="A37" s="86" t="s">
        <v>151</v>
      </c>
      <c r="B37" s="5" t="s">
        <v>145</v>
      </c>
      <c r="C37" s="102" t="s">
        <v>426</v>
      </c>
      <c r="D37" s="104" t="s">
        <v>24</v>
      </c>
      <c r="E37" s="185">
        <v>183</v>
      </c>
      <c r="F37" s="101"/>
      <c r="G37" s="36">
        <f t="shared" si="0"/>
        <v>0</v>
      </c>
    </row>
    <row r="38" spans="1:7" s="23" customFormat="1">
      <c r="A38" s="86" t="s">
        <v>151</v>
      </c>
      <c r="B38" s="5" t="s">
        <v>172</v>
      </c>
      <c r="C38" s="102" t="s">
        <v>427</v>
      </c>
      <c r="D38" s="104" t="s">
        <v>24</v>
      </c>
      <c r="E38" s="185">
        <v>1425</v>
      </c>
      <c r="F38" s="101"/>
      <c r="G38" s="36">
        <f t="shared" si="0"/>
        <v>0</v>
      </c>
    </row>
    <row r="39" spans="1:7" s="23" customFormat="1">
      <c r="A39" s="86" t="s">
        <v>151</v>
      </c>
      <c r="B39" s="5" t="s">
        <v>173</v>
      </c>
      <c r="C39" s="102" t="s">
        <v>428</v>
      </c>
      <c r="D39" s="104" t="s">
        <v>139</v>
      </c>
      <c r="E39" s="187">
        <v>2</v>
      </c>
      <c r="F39" s="101"/>
      <c r="G39" s="36">
        <f t="shared" si="0"/>
        <v>0</v>
      </c>
    </row>
    <row r="40" spans="1:7" s="23" customFormat="1">
      <c r="A40" s="86" t="s">
        <v>151</v>
      </c>
      <c r="B40" s="5" t="s">
        <v>174</v>
      </c>
      <c r="C40" s="102" t="s">
        <v>429</v>
      </c>
      <c r="D40" s="104" t="s">
        <v>5</v>
      </c>
      <c r="E40" s="185">
        <v>2</v>
      </c>
      <c r="F40" s="101"/>
      <c r="G40" s="36">
        <f t="shared" si="0"/>
        <v>0</v>
      </c>
    </row>
    <row r="41" spans="1:7" s="23" customFormat="1">
      <c r="A41" s="86" t="s">
        <v>151</v>
      </c>
      <c r="B41" s="5" t="s">
        <v>385</v>
      </c>
      <c r="C41" s="102" t="s">
        <v>430</v>
      </c>
      <c r="D41" s="104" t="s">
        <v>139</v>
      </c>
      <c r="E41" s="187">
        <v>2</v>
      </c>
      <c r="F41" s="101"/>
      <c r="G41" s="36">
        <f t="shared" si="0"/>
        <v>0</v>
      </c>
    </row>
    <row r="42" spans="1:7" s="23" customFormat="1" ht="87" customHeight="1">
      <c r="A42" s="86" t="s">
        <v>151</v>
      </c>
      <c r="B42" s="5" t="s">
        <v>386</v>
      </c>
      <c r="C42" s="100" t="s">
        <v>440</v>
      </c>
      <c r="D42" s="162" t="s">
        <v>441</v>
      </c>
      <c r="E42" s="188">
        <v>1</v>
      </c>
      <c r="F42" s="101"/>
      <c r="G42" s="36">
        <f t="shared" si="0"/>
        <v>0</v>
      </c>
    </row>
    <row r="43" spans="1:7" s="23" customFormat="1">
      <c r="A43" s="86" t="s">
        <v>151</v>
      </c>
      <c r="B43" s="5" t="s">
        <v>387</v>
      </c>
      <c r="C43" s="102" t="s">
        <v>431</v>
      </c>
      <c r="D43" s="104" t="s">
        <v>441</v>
      </c>
      <c r="E43" s="185">
        <v>1</v>
      </c>
      <c r="F43" s="101"/>
      <c r="G43" s="36">
        <f t="shared" si="0"/>
        <v>0</v>
      </c>
    </row>
    <row r="44" spans="1:7" s="23" customFormat="1">
      <c r="A44" s="86" t="s">
        <v>151</v>
      </c>
      <c r="B44" s="5" t="s">
        <v>388</v>
      </c>
      <c r="C44" s="79" t="s">
        <v>155</v>
      </c>
      <c r="D44" s="104" t="s">
        <v>24</v>
      </c>
      <c r="E44" s="185">
        <v>45</v>
      </c>
      <c r="F44" s="101"/>
      <c r="G44" s="36">
        <f t="shared" si="0"/>
        <v>0</v>
      </c>
    </row>
    <row r="45" spans="1:7" s="23" customFormat="1">
      <c r="A45" s="86" t="s">
        <v>151</v>
      </c>
      <c r="B45" s="5" t="s">
        <v>389</v>
      </c>
      <c r="C45" s="79" t="s">
        <v>432</v>
      </c>
      <c r="D45" s="105" t="s">
        <v>18</v>
      </c>
      <c r="E45" s="185">
        <v>2</v>
      </c>
      <c r="F45" s="101"/>
      <c r="G45" s="36">
        <f t="shared" si="0"/>
        <v>0</v>
      </c>
    </row>
    <row r="46" spans="1:7" s="23" customFormat="1">
      <c r="A46" s="86" t="s">
        <v>151</v>
      </c>
      <c r="B46" s="5" t="s">
        <v>390</v>
      </c>
      <c r="C46" s="79" t="s">
        <v>433</v>
      </c>
      <c r="D46" s="105" t="s">
        <v>18</v>
      </c>
      <c r="E46" s="185">
        <v>2</v>
      </c>
      <c r="F46" s="101"/>
      <c r="G46" s="36">
        <f t="shared" si="0"/>
        <v>0</v>
      </c>
    </row>
    <row r="47" spans="1:7" s="23" customFormat="1">
      <c r="A47" s="86" t="s">
        <v>151</v>
      </c>
      <c r="B47" s="5" t="s">
        <v>391</v>
      </c>
      <c r="C47" s="102" t="s">
        <v>434</v>
      </c>
      <c r="D47" s="104" t="s">
        <v>18</v>
      </c>
      <c r="E47" s="185">
        <v>1</v>
      </c>
      <c r="F47" s="101"/>
      <c r="G47" s="36">
        <f t="shared" si="0"/>
        <v>0</v>
      </c>
    </row>
    <row r="48" spans="1:7" s="23" customFormat="1">
      <c r="A48" s="86" t="s">
        <v>151</v>
      </c>
      <c r="B48" s="5" t="s">
        <v>392</v>
      </c>
      <c r="C48" s="102" t="s">
        <v>435</v>
      </c>
      <c r="D48" s="104" t="s">
        <v>18</v>
      </c>
      <c r="E48" s="185">
        <v>1</v>
      </c>
      <c r="F48" s="101"/>
      <c r="G48" s="36">
        <f t="shared" si="0"/>
        <v>0</v>
      </c>
    </row>
    <row r="49" spans="1:9" s="23" customFormat="1">
      <c r="A49" s="86" t="s">
        <v>151</v>
      </c>
      <c r="B49" s="5" t="s">
        <v>393</v>
      </c>
      <c r="C49" s="102" t="s">
        <v>436</v>
      </c>
      <c r="D49" s="104" t="s">
        <v>147</v>
      </c>
      <c r="E49" s="185">
        <v>0.34</v>
      </c>
      <c r="F49" s="95"/>
      <c r="G49" s="36">
        <f t="shared" si="0"/>
        <v>0</v>
      </c>
    </row>
    <row r="50" spans="1:9" s="23" customFormat="1">
      <c r="A50" s="86" t="s">
        <v>151</v>
      </c>
      <c r="B50" s="5" t="s">
        <v>394</v>
      </c>
      <c r="C50" s="102" t="s">
        <v>437</v>
      </c>
      <c r="D50" s="104" t="s">
        <v>139</v>
      </c>
      <c r="E50" s="185">
        <v>9</v>
      </c>
      <c r="F50" s="95"/>
      <c r="G50" s="36">
        <f t="shared" si="0"/>
        <v>0</v>
      </c>
    </row>
    <row r="51" spans="1:9" s="23" customFormat="1" ht="15.75" thickBot="1">
      <c r="A51" s="86" t="s">
        <v>151</v>
      </c>
      <c r="B51" s="5" t="s">
        <v>395</v>
      </c>
      <c r="C51" s="79" t="s">
        <v>156</v>
      </c>
      <c r="D51" s="105" t="s">
        <v>18</v>
      </c>
      <c r="E51" s="185">
        <v>3</v>
      </c>
      <c r="F51" s="95"/>
      <c r="G51" s="36">
        <f t="shared" si="0"/>
        <v>0</v>
      </c>
    </row>
    <row r="52" spans="1:9" s="23" customFormat="1" ht="30" thickBot="1">
      <c r="A52" s="107" t="s">
        <v>151</v>
      </c>
      <c r="B52" s="54" t="s">
        <v>396</v>
      </c>
      <c r="C52" s="80" t="s">
        <v>438</v>
      </c>
      <c r="D52" s="106" t="s">
        <v>24</v>
      </c>
      <c r="E52" s="186">
        <v>3821</v>
      </c>
      <c r="F52" s="245"/>
      <c r="G52" s="40">
        <f t="shared" si="0"/>
        <v>0</v>
      </c>
      <c r="H52" s="50" t="s">
        <v>85</v>
      </c>
      <c r="I52" s="35">
        <f>ROUND(SUM(G22:G52),2)</f>
        <v>0</v>
      </c>
    </row>
    <row r="53" spans="1:9" ht="15.75" thickBot="1">
      <c r="B53" s="26"/>
      <c r="C53" s="31"/>
      <c r="D53" s="235"/>
      <c r="E53" s="236" t="s">
        <v>593</v>
      </c>
      <c r="F53" s="237"/>
      <c r="G53" s="75">
        <f>SUM(G5:G52)</f>
        <v>0</v>
      </c>
    </row>
    <row r="54" spans="1:9">
      <c r="B54" s="26"/>
      <c r="C54" s="31"/>
      <c r="D54" s="26"/>
      <c r="E54" s="26"/>
      <c r="F54" s="21"/>
      <c r="G54" s="25"/>
    </row>
    <row r="55" spans="1:9">
      <c r="B55" s="74"/>
      <c r="C55" s="31"/>
      <c r="D55" s="26"/>
      <c r="E55" s="26"/>
      <c r="F55" s="21"/>
      <c r="G55" s="25"/>
    </row>
    <row r="56" spans="1:9">
      <c r="F56"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87DAE-2FE9-4C57-BE51-BE7D0C271BDA}">
  <sheetPr codeName="Sheet5"/>
  <dimension ref="A1:I23"/>
  <sheetViews>
    <sheetView zoomScaleNormal="100" zoomScaleSheetLayoutView="115" workbookViewId="0">
      <selection activeCell="D23" sqref="D23"/>
    </sheetView>
  </sheetViews>
  <sheetFormatPr defaultColWidth="9.140625" defaultRowHeight="15"/>
  <cols>
    <col min="1" max="1" width="36.28515625" style="60" customWidth="1"/>
    <col min="2" max="2" width="7.7109375" style="27" customWidth="1"/>
    <col min="3" max="3" width="67.140625" style="32" customWidth="1"/>
    <col min="4" max="4" width="9.140625" style="16"/>
    <col min="5" max="5" width="16.28515625" style="16" customWidth="1"/>
    <col min="6" max="6" width="16.7109375" style="17" customWidth="1"/>
    <col min="7" max="7" width="16.5703125" style="24" customWidth="1"/>
    <col min="8" max="8" width="17.7109375" style="22" customWidth="1"/>
    <col min="9" max="9" width="13.28515625" style="22" customWidth="1"/>
    <col min="10" max="16384" width="9.140625" style="22"/>
  </cols>
  <sheetData>
    <row r="1" spans="1:7" ht="18" customHeight="1" thickBot="1">
      <c r="A1" s="266" t="s">
        <v>382</v>
      </c>
      <c r="B1" s="267"/>
      <c r="C1" s="267"/>
      <c r="D1" s="267"/>
      <c r="E1" s="267"/>
      <c r="F1" s="267"/>
      <c r="G1" s="268"/>
    </row>
    <row r="2" spans="1:7" ht="7.9" customHeight="1" thickBot="1">
      <c r="B2" s="3"/>
      <c r="C2" s="28"/>
      <c r="D2" s="3"/>
      <c r="E2" s="4"/>
      <c r="F2" s="18"/>
      <c r="G2" s="3"/>
    </row>
    <row r="3" spans="1:7" ht="14.45" customHeight="1" thickBot="1">
      <c r="A3" s="269" t="s">
        <v>442</v>
      </c>
      <c r="B3" s="270"/>
      <c r="C3" s="270"/>
      <c r="D3" s="270"/>
      <c r="E3" s="270"/>
      <c r="F3" s="270"/>
      <c r="G3" s="271"/>
    </row>
    <row r="4" spans="1:7" ht="43.5" thickBot="1">
      <c r="A4" s="61" t="s">
        <v>57</v>
      </c>
      <c r="B4" s="42" t="s">
        <v>0</v>
      </c>
      <c r="C4" s="43" t="s">
        <v>1</v>
      </c>
      <c r="D4" s="42" t="s">
        <v>2</v>
      </c>
      <c r="E4" s="44" t="s">
        <v>3</v>
      </c>
      <c r="F4" s="45" t="s">
        <v>9</v>
      </c>
      <c r="G4" s="46" t="s">
        <v>4</v>
      </c>
    </row>
    <row r="5" spans="1:7" ht="15.75">
      <c r="A5" s="87" t="s">
        <v>444</v>
      </c>
      <c r="B5" s="77" t="s">
        <v>58</v>
      </c>
      <c r="C5" s="165" t="s">
        <v>445</v>
      </c>
      <c r="D5" s="166" t="s">
        <v>26</v>
      </c>
      <c r="E5" s="189">
        <v>34</v>
      </c>
      <c r="F5" s="155"/>
      <c r="G5" s="91">
        <f>ROUND((E5*F5),2)</f>
        <v>0</v>
      </c>
    </row>
    <row r="6" spans="1:7" ht="31.5">
      <c r="A6" s="86" t="s">
        <v>444</v>
      </c>
      <c r="B6" s="14" t="s">
        <v>59</v>
      </c>
      <c r="C6" s="163" t="s">
        <v>446</v>
      </c>
      <c r="D6" s="164" t="s">
        <v>26</v>
      </c>
      <c r="E6" s="190">
        <v>2.9</v>
      </c>
      <c r="F6" s="156"/>
      <c r="G6" s="36">
        <f>ROUND((E6*F6),2)</f>
        <v>0</v>
      </c>
    </row>
    <row r="7" spans="1:7" ht="15.75">
      <c r="A7" s="86" t="s">
        <v>444</v>
      </c>
      <c r="B7" s="77" t="s">
        <v>60</v>
      </c>
      <c r="C7" s="163" t="s">
        <v>447</v>
      </c>
      <c r="D7" s="164" t="s">
        <v>26</v>
      </c>
      <c r="E7" s="190">
        <v>2.9</v>
      </c>
      <c r="F7" s="157"/>
      <c r="G7" s="36">
        <f t="shared" ref="G7:G19" si="0">ROUND((E7*F7),2)</f>
        <v>0</v>
      </c>
    </row>
    <row r="8" spans="1:7" ht="15.75">
      <c r="A8" s="86" t="s">
        <v>444</v>
      </c>
      <c r="B8" s="14" t="s">
        <v>61</v>
      </c>
      <c r="C8" s="163" t="s">
        <v>448</v>
      </c>
      <c r="D8" s="164" t="s">
        <v>132</v>
      </c>
      <c r="E8" s="190">
        <v>497</v>
      </c>
      <c r="F8" s="157"/>
      <c r="G8" s="36">
        <f t="shared" si="0"/>
        <v>0</v>
      </c>
    </row>
    <row r="9" spans="1:7" ht="15.75">
      <c r="A9" s="86" t="s">
        <v>444</v>
      </c>
      <c r="B9" s="77" t="s">
        <v>62</v>
      </c>
      <c r="C9" s="163" t="s">
        <v>449</v>
      </c>
      <c r="D9" s="164" t="s">
        <v>18</v>
      </c>
      <c r="E9" s="190">
        <v>1</v>
      </c>
      <c r="F9" s="157"/>
      <c r="G9" s="36">
        <f t="shared" si="0"/>
        <v>0</v>
      </c>
    </row>
    <row r="10" spans="1:7" ht="15.75">
      <c r="A10" s="86" t="s">
        <v>444</v>
      </c>
      <c r="B10" s="14" t="s">
        <v>63</v>
      </c>
      <c r="C10" s="163" t="s">
        <v>450</v>
      </c>
      <c r="D10" s="164" t="s">
        <v>26</v>
      </c>
      <c r="E10" s="190">
        <v>0.6</v>
      </c>
      <c r="F10" s="157"/>
      <c r="G10" s="36">
        <f t="shared" si="0"/>
        <v>0</v>
      </c>
    </row>
    <row r="11" spans="1:7" ht="31.5">
      <c r="A11" s="86" t="s">
        <v>444</v>
      </c>
      <c r="B11" s="77" t="s">
        <v>64</v>
      </c>
      <c r="C11" s="163" t="s">
        <v>451</v>
      </c>
      <c r="D11" s="164" t="s">
        <v>26</v>
      </c>
      <c r="E11" s="190">
        <v>3.1</v>
      </c>
      <c r="F11" s="157"/>
      <c r="G11" s="36">
        <f t="shared" si="0"/>
        <v>0</v>
      </c>
    </row>
    <row r="12" spans="1:7" ht="15.75">
      <c r="A12" s="86" t="s">
        <v>444</v>
      </c>
      <c r="B12" s="14" t="s">
        <v>65</v>
      </c>
      <c r="C12" s="163" t="s">
        <v>452</v>
      </c>
      <c r="D12" s="164" t="s">
        <v>132</v>
      </c>
      <c r="E12" s="190">
        <v>206</v>
      </c>
      <c r="F12" s="157"/>
      <c r="G12" s="36">
        <f t="shared" si="0"/>
        <v>0</v>
      </c>
    </row>
    <row r="13" spans="1:7" ht="15.75">
      <c r="A13" s="86" t="s">
        <v>444</v>
      </c>
      <c r="B13" s="77" t="s">
        <v>66</v>
      </c>
      <c r="C13" s="163" t="s">
        <v>453</v>
      </c>
      <c r="D13" s="164" t="s">
        <v>23</v>
      </c>
      <c r="E13" s="190">
        <v>17.8</v>
      </c>
      <c r="F13" s="157"/>
      <c r="G13" s="36">
        <f t="shared" si="0"/>
        <v>0</v>
      </c>
    </row>
    <row r="14" spans="1:7" ht="31.5">
      <c r="A14" s="86" t="s">
        <v>444</v>
      </c>
      <c r="B14" s="14" t="s">
        <v>67</v>
      </c>
      <c r="C14" s="163" t="s">
        <v>454</v>
      </c>
      <c r="D14" s="164" t="s">
        <v>23</v>
      </c>
      <c r="E14" s="190">
        <v>34</v>
      </c>
      <c r="F14" s="157"/>
      <c r="G14" s="36">
        <f t="shared" si="0"/>
        <v>0</v>
      </c>
    </row>
    <row r="15" spans="1:7" ht="15.75">
      <c r="A15" s="86" t="s">
        <v>444</v>
      </c>
      <c r="B15" s="77" t="s">
        <v>68</v>
      </c>
      <c r="C15" s="163" t="s">
        <v>455</v>
      </c>
      <c r="D15" s="164" t="s">
        <v>23</v>
      </c>
      <c r="E15" s="190">
        <v>12.5</v>
      </c>
      <c r="F15" s="157"/>
      <c r="G15" s="36">
        <f t="shared" si="0"/>
        <v>0</v>
      </c>
    </row>
    <row r="16" spans="1:7" ht="15.75">
      <c r="A16" s="86" t="s">
        <v>444</v>
      </c>
      <c r="B16" s="14" t="s">
        <v>69</v>
      </c>
      <c r="C16" s="163" t="s">
        <v>456</v>
      </c>
      <c r="D16" s="164" t="s">
        <v>132</v>
      </c>
      <c r="E16" s="190">
        <v>66</v>
      </c>
      <c r="F16" s="157"/>
      <c r="G16" s="36">
        <f t="shared" si="0"/>
        <v>0</v>
      </c>
    </row>
    <row r="17" spans="1:9" ht="31.5">
      <c r="A17" s="86" t="s">
        <v>444</v>
      </c>
      <c r="B17" s="77" t="s">
        <v>70</v>
      </c>
      <c r="C17" s="163" t="s">
        <v>457</v>
      </c>
      <c r="D17" s="164" t="s">
        <v>26</v>
      </c>
      <c r="E17" s="190">
        <v>0.1</v>
      </c>
      <c r="F17" s="157"/>
      <c r="G17" s="36">
        <f t="shared" si="0"/>
        <v>0</v>
      </c>
    </row>
    <row r="18" spans="1:9" ht="16.5" thickBot="1">
      <c r="A18" s="86" t="s">
        <v>444</v>
      </c>
      <c r="B18" s="14" t="s">
        <v>71</v>
      </c>
      <c r="C18" s="163" t="s">
        <v>458</v>
      </c>
      <c r="D18" s="164" t="s">
        <v>132</v>
      </c>
      <c r="E18" s="190">
        <v>5</v>
      </c>
      <c r="F18" s="157"/>
      <c r="G18" s="36">
        <f t="shared" si="0"/>
        <v>0</v>
      </c>
    </row>
    <row r="19" spans="1:9" ht="30" thickBot="1">
      <c r="A19" s="107" t="s">
        <v>444</v>
      </c>
      <c r="B19" s="38" t="s">
        <v>72</v>
      </c>
      <c r="C19" s="167" t="s">
        <v>459</v>
      </c>
      <c r="D19" s="168" t="s">
        <v>18</v>
      </c>
      <c r="E19" s="191">
        <v>6</v>
      </c>
      <c r="F19" s="158"/>
      <c r="G19" s="40">
        <f t="shared" si="0"/>
        <v>0</v>
      </c>
      <c r="H19" s="41" t="s">
        <v>56</v>
      </c>
      <c r="I19" s="35">
        <f>ROUND(SUM(G5:G19),2)</f>
        <v>0</v>
      </c>
    </row>
    <row r="20" spans="1:9" ht="15.75" thickBot="1">
      <c r="B20" s="26"/>
      <c r="C20" s="31"/>
      <c r="D20" s="235"/>
      <c r="E20" s="236" t="s">
        <v>594</v>
      </c>
      <c r="F20" s="237"/>
      <c r="G20" s="75">
        <f>SUM(G5:G19)</f>
        <v>0</v>
      </c>
    </row>
    <row r="21" spans="1:9">
      <c r="B21" s="26"/>
      <c r="C21" s="31"/>
      <c r="D21" s="26"/>
      <c r="E21" s="26"/>
      <c r="F21" s="21"/>
      <c r="G21" s="25"/>
    </row>
    <row r="22" spans="1:9">
      <c r="B22" s="74"/>
      <c r="C22" s="31"/>
      <c r="D22" s="26"/>
      <c r="E22" s="26"/>
      <c r="F22" s="21"/>
      <c r="G22" s="25"/>
    </row>
    <row r="23" spans="1:9">
      <c r="F23" s="16"/>
    </row>
  </sheetData>
  <mergeCells count="2">
    <mergeCell ref="A1:G1"/>
    <mergeCell ref="A3:G3"/>
  </mergeCells>
  <phoneticPr fontId="7"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23"/>
  <sheetViews>
    <sheetView zoomScaleNormal="100" zoomScaleSheetLayoutView="130" workbookViewId="0">
      <selection activeCell="I17" sqref="I17"/>
    </sheetView>
  </sheetViews>
  <sheetFormatPr defaultColWidth="9.140625" defaultRowHeight="12.75"/>
  <cols>
    <col min="1" max="1" width="11.7109375" style="34" customWidth="1"/>
    <col min="2" max="2" width="65.7109375" style="34" customWidth="1"/>
    <col min="3" max="3" width="15.7109375" style="34" customWidth="1"/>
    <col min="4" max="16384" width="9.140625" style="34"/>
  </cols>
  <sheetData>
    <row r="1" spans="1:3" s="7" customFormat="1" ht="28.9" customHeight="1">
      <c r="A1" s="273" t="s">
        <v>461</v>
      </c>
      <c r="B1" s="273"/>
      <c r="C1" s="273"/>
    </row>
    <row r="2" spans="1:3" s="7" customFormat="1" ht="20.100000000000001" customHeight="1">
      <c r="A2" s="274" t="s">
        <v>10</v>
      </c>
      <c r="B2" s="275"/>
      <c r="C2" s="276"/>
    </row>
    <row r="3" spans="1:3" s="7" customFormat="1" ht="28.5" customHeight="1">
      <c r="A3" s="8" t="s">
        <v>605</v>
      </c>
      <c r="B3" s="8" t="s">
        <v>11</v>
      </c>
      <c r="C3" s="8" t="s">
        <v>12</v>
      </c>
    </row>
    <row r="4" spans="1:3" s="7" customFormat="1" ht="20.100000000000001" customHeight="1">
      <c r="A4" s="9">
        <v>1</v>
      </c>
      <c r="B4" s="10" t="s">
        <v>595</v>
      </c>
      <c r="C4" s="33">
        <f>'1. S dalis'!G275</f>
        <v>-5676.3</v>
      </c>
    </row>
    <row r="5" spans="1:3" s="7" customFormat="1" ht="20.100000000000001" customHeight="1">
      <c r="A5" s="9">
        <v>2</v>
      </c>
      <c r="B5" s="10" t="s">
        <v>384</v>
      </c>
      <c r="C5" s="33">
        <f>'2. MS dalis'!G13</f>
        <v>0</v>
      </c>
    </row>
    <row r="6" spans="1:3" s="7" customFormat="1" ht="20.100000000000001" customHeight="1">
      <c r="A6" s="9">
        <v>3</v>
      </c>
      <c r="B6" s="10" t="s">
        <v>148</v>
      </c>
      <c r="C6" s="33">
        <f>'3. ER dalis '!G53</f>
        <v>0</v>
      </c>
    </row>
    <row r="7" spans="1:3" s="7" customFormat="1" ht="20.100000000000001" customHeight="1">
      <c r="A7" s="9">
        <v>4</v>
      </c>
      <c r="B7" s="10" t="s">
        <v>596</v>
      </c>
      <c r="C7" s="33">
        <f>'4. SK dalis'!G20</f>
        <v>0</v>
      </c>
    </row>
    <row r="8" spans="1:3" s="7" customFormat="1" ht="20.100000000000001" customHeight="1">
      <c r="A8" s="9">
        <v>5</v>
      </c>
      <c r="B8" s="10" t="s">
        <v>149</v>
      </c>
      <c r="C8" s="114" t="s">
        <v>157</v>
      </c>
    </row>
    <row r="9" spans="1:3" s="7" customFormat="1" ht="38.25">
      <c r="A9" s="8" t="s">
        <v>13</v>
      </c>
      <c r="B9" s="11" t="s">
        <v>50</v>
      </c>
      <c r="C9" s="33">
        <f>ROUND(SUM(C4:C7),2)</f>
        <v>-5676.3</v>
      </c>
    </row>
    <row r="10" spans="1:3" s="7" customFormat="1" ht="20.100000000000001" customHeight="1"/>
    <row r="11" spans="1:3" s="7" customFormat="1" ht="8.4499999999999993" customHeight="1">
      <c r="A11" s="12"/>
      <c r="B11" s="12"/>
      <c r="C11" s="12"/>
    </row>
    <row r="12" spans="1:3" s="13" customFormat="1" ht="39" customHeight="1">
      <c r="A12" s="277" t="s">
        <v>460</v>
      </c>
      <c r="B12" s="277"/>
      <c r="C12" s="277"/>
    </row>
    <row r="13" spans="1:3" s="13" customFormat="1" ht="29.25" customHeight="1">
      <c r="A13" s="277" t="s">
        <v>597</v>
      </c>
      <c r="B13" s="277"/>
      <c r="C13" s="277"/>
    </row>
    <row r="14" spans="1:3" s="7" customFormat="1" ht="13.5">
      <c r="C14" s="238" t="s">
        <v>14</v>
      </c>
    </row>
    <row r="15" spans="1:3" s="7" customFormat="1"/>
    <row r="16" spans="1:3" s="7" customFormat="1">
      <c r="A16" s="278" t="s">
        <v>598</v>
      </c>
      <c r="B16" s="278"/>
      <c r="C16" s="278"/>
    </row>
    <row r="17" spans="1:3" s="7" customFormat="1" ht="48.75" customHeight="1">
      <c r="A17" s="272" t="s">
        <v>603</v>
      </c>
      <c r="B17" s="272"/>
      <c r="C17" s="272"/>
    </row>
    <row r="18" spans="1:3" s="7" customFormat="1" ht="188.25" customHeight="1">
      <c r="A18" s="280" t="s">
        <v>604</v>
      </c>
      <c r="B18" s="280"/>
      <c r="C18" s="280"/>
    </row>
    <row r="19" spans="1:3" ht="12.75" customHeight="1">
      <c r="A19" s="278" t="s">
        <v>599</v>
      </c>
      <c r="B19" s="278"/>
      <c r="C19" s="278"/>
    </row>
    <row r="20" spans="1:3" ht="45" customHeight="1">
      <c r="A20" s="279" t="s">
        <v>600</v>
      </c>
      <c r="B20" s="279"/>
      <c r="C20" s="279"/>
    </row>
    <row r="21" spans="1:3" ht="55.5" customHeight="1">
      <c r="A21" s="279" t="s">
        <v>611</v>
      </c>
      <c r="B21" s="279"/>
      <c r="C21" s="279"/>
    </row>
    <row r="22" spans="1:3">
      <c r="A22" s="278" t="s">
        <v>601</v>
      </c>
      <c r="B22" s="278"/>
      <c r="C22" s="278"/>
    </row>
    <row r="23" spans="1:3" ht="45" customHeight="1">
      <c r="A23" s="279" t="s">
        <v>602</v>
      </c>
      <c r="B23" s="279"/>
      <c r="C23" s="279"/>
    </row>
  </sheetData>
  <mergeCells count="12">
    <mergeCell ref="A21:C21"/>
    <mergeCell ref="A22:C22"/>
    <mergeCell ref="A23:C23"/>
    <mergeCell ref="A18:C18"/>
    <mergeCell ref="A19:C19"/>
    <mergeCell ref="A20:C20"/>
    <mergeCell ref="A17:C17"/>
    <mergeCell ref="A1:C1"/>
    <mergeCell ref="A2:C2"/>
    <mergeCell ref="A12:C12"/>
    <mergeCell ref="A13:C13"/>
    <mergeCell ref="A16:C16"/>
  </mergeCell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1</vt:i4>
      </vt:variant>
    </vt:vector>
  </HeadingPairs>
  <TitlesOfParts>
    <vt:vector size="6" baseType="lpstr">
      <vt:lpstr>1. S dalis</vt:lpstr>
      <vt:lpstr>2. MS dalis</vt:lpstr>
      <vt:lpstr>3. ER dalis </vt:lpstr>
      <vt:lpstr>4. SK dalis</vt:lpstr>
      <vt:lpstr>SANTRAUKA</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Antanas Narbutas</cp:lastModifiedBy>
  <dcterms:created xsi:type="dcterms:W3CDTF">2019-08-02T05:03:03Z</dcterms:created>
  <dcterms:modified xsi:type="dcterms:W3CDTF">2025-06-02T11:00:12Z</dcterms:modified>
</cp:coreProperties>
</file>